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Годовой отчет 2022\"/>
    </mc:Choice>
  </mc:AlternateContent>
  <bookViews>
    <workbookView xWindow="0" yWindow="0" windowWidth="19200" windowHeight="10905"/>
  </bookViews>
  <sheets>
    <sheet name="Документ" sheetId="2" r:id="rId1"/>
  </sheets>
  <definedNames>
    <definedName name="_xlnm.Print_Titles" localSheetId="0">Документ!$7:$8</definedName>
  </definedNames>
  <calcPr calcId="162913"/>
</workbook>
</file>

<file path=xl/calcChain.xml><?xml version="1.0" encoding="utf-8"?>
<calcChain xmlns="http://schemas.openxmlformats.org/spreadsheetml/2006/main">
  <c r="Z9" i="2" l="1"/>
  <c r="Q9" i="2"/>
  <c r="Z84" i="2"/>
  <c r="Z85" i="2"/>
  <c r="Q84" i="2"/>
  <c r="Q85" i="2"/>
  <c r="Z69" i="2"/>
  <c r="Q69" i="2"/>
  <c r="Z63" i="2"/>
  <c r="Z61" i="2" s="1"/>
  <c r="Q63" i="2"/>
  <c r="Q61" i="2" s="1"/>
  <c r="Z57" i="2"/>
  <c r="Q57" i="2"/>
  <c r="Z52" i="2"/>
  <c r="Q52" i="2"/>
  <c r="Z49" i="2"/>
  <c r="Q49" i="2"/>
  <c r="Z33" i="2"/>
  <c r="Q33" i="2"/>
  <c r="Z17" i="2" l="1"/>
  <c r="Z11" i="2" s="1"/>
  <c r="Q17" i="2"/>
  <c r="Q11" i="2" s="1"/>
  <c r="Z90" i="2" l="1"/>
  <c r="Q90" i="2"/>
  <c r="Z82" i="2"/>
  <c r="Q82" i="2"/>
  <c r="Z80" i="2"/>
  <c r="Q80" i="2"/>
  <c r="Z78" i="2"/>
  <c r="Q78" i="2"/>
  <c r="Z76" i="2"/>
  <c r="Q76" i="2"/>
  <c r="Q75" i="2" s="1"/>
  <c r="Z73" i="2"/>
  <c r="Z72" i="2" s="1"/>
  <c r="Q73" i="2"/>
  <c r="Q72" i="2" s="1"/>
  <c r="Z56" i="2"/>
  <c r="Z55" i="2" s="1"/>
  <c r="Q56" i="2"/>
  <c r="Q55" i="2" s="1"/>
  <c r="Z75" i="2" l="1"/>
  <c r="Z86" i="2"/>
  <c r="Q86" i="2"/>
  <c r="Z67" i="2" l="1"/>
  <c r="Q67" i="2"/>
  <c r="Z65" i="2"/>
  <c r="Q65" i="2"/>
  <c r="Q48" i="2"/>
  <c r="Z45" i="2"/>
  <c r="Q45" i="2"/>
  <c r="Z60" i="2" l="1"/>
  <c r="Z59" i="2" s="1"/>
  <c r="Q60" i="2"/>
  <c r="Q59" i="2" s="1"/>
  <c r="Z48" i="2"/>
  <c r="Z44" i="2"/>
  <c r="Q44" i="2"/>
  <c r="Q43" i="2" s="1"/>
  <c r="Z32" i="2"/>
  <c r="Q32" i="2"/>
  <c r="Z27" i="2"/>
  <c r="Z26" i="2" s="1"/>
  <c r="Q27" i="2"/>
  <c r="Q26" i="2" s="1"/>
  <c r="Z10" i="2"/>
  <c r="Q10" i="2"/>
  <c r="Q98" i="2" l="1"/>
  <c r="Z43" i="2"/>
  <c r="Z98" i="2" s="1"/>
</calcChain>
</file>

<file path=xl/sharedStrings.xml><?xml version="1.0" encoding="utf-8"?>
<sst xmlns="http://schemas.openxmlformats.org/spreadsheetml/2006/main" count="281" uniqueCount="191">
  <si>
    <t/>
  </si>
  <si>
    <t>Наименование показателя</t>
  </si>
  <si>
    <t>Код</t>
  </si>
  <si>
    <t>Документ</t>
  </si>
  <si>
    <t>Плательщик</t>
  </si>
  <si>
    <t>Уточненный план на год</t>
  </si>
  <si>
    <t>Исполнение за отчетный период</t>
  </si>
  <si>
    <t>Расхождение за отчетный период</t>
  </si>
  <si>
    <t>Расхождение кассового плана</t>
  </si>
  <si>
    <t>% исполнения</t>
  </si>
  <si>
    <t>00010000000000000000</t>
  </si>
  <si>
    <t xml:space="preserve">      НАЛОГОВЫЕ И НЕНАЛОГОВЫЕ ДОХОДЫ</t>
  </si>
  <si>
    <t>00010100000000000000</t>
  </si>
  <si>
    <t xml:space="preserve">        НАЛОГИ НА ПРИБЫЛЬ, ДОХОДЫ</t>
  </si>
  <si>
    <t>00010102000000000000</t>
  </si>
  <si>
    <t xml:space="preserve">          Налог на доходы физических лиц</t>
  </si>
  <si>
    <t>18210102010011000110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</si>
  <si>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 и 228 Налогового кодекса Российской Федерации.</t>
  </si>
  <si>
    <t>18210102010012100110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</si>
  <si>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</si>
  <si>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18210102010013000110</t>
  </si>
  <si>
    <t xml:space="preserve">                Налог на доходы физических лиц с доходов, полученных физическими лицами, являющимися налоговыми резидентами Российской Федерации в виде дивидендов от долевого участия в деятельности организаций</t>
  </si>
  <si>
    <t>00010102020000000000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</si>
  <si>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</si>
  <si>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18210102020011000110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</si>
  <si>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</si>
  <si>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18210102020012100110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</si>
  <si>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</si>
  <si>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18210102030011000110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</si>
  <si>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</si>
  <si>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18210102030012100110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</si>
  <si>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</si>
  <si>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18210102030013000110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</si>
  <si>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</si>
  <si>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00010300000000000000</t>
  </si>
  <si>
    <t xml:space="preserve">        НАЛОГИ НА ТОВАРЫ (РАБОТЫ, УСЛУГИ), РЕАЛИЗУЕМЫЕ НА ТЕРРИТОРИИ РОССИЙСКОЙ ФЕДЕРАЦИИ</t>
  </si>
  <si>
    <t>00010302000000000000</t>
  </si>
  <si>
    <t xml:space="preserve">          Акцизы по подакцизным товарам (продукции), производимым на территории Российской Федерации</t>
  </si>
  <si>
    <t>10010302231010000110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</si>
  <si>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t>
  </si>
  <si>
    <t>10010302241010000110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</si>
  <si>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</si>
  <si>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10010302251010000110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</si>
  <si>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t>
  </si>
  <si>
    <t>10010302261010000110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</si>
  <si>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t>
  </si>
  <si>
    <t>00010500000000000000</t>
  </si>
  <si>
    <t xml:space="preserve">        НАЛОГИ НА СОВОКУПНЫЙ ДОХОД</t>
  </si>
  <si>
    <t>00010501000000000000</t>
  </si>
  <si>
    <t xml:space="preserve">          Налог, взимаемый в связи с применением упрощенной системы налогообложения</t>
  </si>
  <si>
    <t>18210501011011000110</t>
  </si>
  <si>
    <t xml:space="preserve">                Налог, взимаемый с налогоплательщиков, выбравших в качестве объекта налогообложения  доходы</t>
  </si>
  <si>
    <t>18210501011012100110</t>
  </si>
  <si>
    <t xml:space="preserve">                Налог, взимаемый с налогоплательщиков, выбравших в качестве объекта налогообложения доходы (пени по соответствующему платежу)</t>
  </si>
  <si>
    <t>18210501011013000110</t>
  </si>
  <si>
    <t xml:space="preserve">                Налог, взимаемый с налогоплательщиков, выбравших в качестве объекта налогообложения доходы, уменьшенные на величину расходов</t>
  </si>
  <si>
    <t>18210501012012100110</t>
  </si>
  <si>
    <t>18210501021011000110</t>
  </si>
  <si>
    <t>18210501021012100110</t>
  </si>
  <si>
    <t xml:space="preserve">                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</si>
  <si>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18210501021013000110</t>
  </si>
  <si>
    <t>00010600000000000000</t>
  </si>
  <si>
    <t xml:space="preserve">        НАЛОГИ НА ИМУЩЕСТВО</t>
  </si>
  <si>
    <t>00010601000000000000</t>
  </si>
  <si>
    <t xml:space="preserve">          Налог на имущество физических лиц</t>
  </si>
  <si>
    <t>00010601030000000000</t>
  </si>
  <si>
    <t xml:space="preserve">            Налог на имущество физических лиц, взимаемый по ставкам, применяемым к объектам налогообложения, расположенным в границах поселений</t>
  </si>
  <si>
    <t>18210601030131000110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</si>
  <si>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</si>
  <si>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18210601030132100110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</si>
  <si>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(пени по соответствующему платежу)</t>
  </si>
  <si>
    <t>00010606000000000000</t>
  </si>
  <si>
    <t xml:space="preserve">          Земельный налог</t>
  </si>
  <si>
    <t>00010606030000000000</t>
  </si>
  <si>
    <t xml:space="preserve">            Земельный налог с организаций</t>
  </si>
  <si>
    <t>18210606033131000110</t>
  </si>
  <si>
    <t xml:space="preserve">                Земельный налог с организаций, обладающих земельным участком, расположенным в границах городских поселений</t>
  </si>
  <si>
    <t>18210606033132100110</t>
  </si>
  <si>
    <t xml:space="preserve">                Земельный налог с организаций, обладающих земельным участком, расположенным в границах городских поселений (пени по соответствующему платежу)</t>
  </si>
  <si>
    <t>00010606040000000000</t>
  </si>
  <si>
    <t xml:space="preserve">            Земельный налог с физических лиц</t>
  </si>
  <si>
    <t>18210606043131000110</t>
  </si>
  <si>
    <t xml:space="preserve">                Земельный налог с физических лиц, обладающих земельным участком, расположенным в границах городских поселений</t>
  </si>
  <si>
    <t>18210606043132100110</t>
  </si>
  <si>
    <t xml:space="preserve">                Земельный налог с физических лиц, обладающих земельным участком, расположенным в границах городских поселений (пени по соответствующему платежу)</t>
  </si>
  <si>
    <t>00011100000000000000</t>
  </si>
  <si>
    <t xml:space="preserve">        ДОХОДЫ ОТ ИСПОЛЬЗОВАНИЯ ИМУЩЕСТВА, НАХОДЯЩЕГОСЯ В ГОСУДАРСТВЕННОЙ И МУНИЦИПАЛЬНОЙ СОБСТВЕННОСТИ</t>
  </si>
  <si>
    <t>00011105000000000000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</si>
  <si>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</si>
  <si>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00011105010000000000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</si>
  <si>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</si>
  <si>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00311105013130000120</t>
  </si>
  <si>
    <t xml:space="preserve">                Доходы, получаемые в виде арендной платы за земельные участки, государственная собственность на которые не разграничена и которые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</si>
  <si>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00011105030000000000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</si>
  <si>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</si>
  <si>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00311105035130000120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</si>
  <si>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</si>
  <si>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00011109000000000000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</si>
  <si>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</si>
  <si>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00311109045130000120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</si>
  <si>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</si>
  <si>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00011300000000000000</t>
  </si>
  <si>
    <t xml:space="preserve">        ДОХОДЫ ОТ ОКАЗАНИЯ ПЛАТНЫХ УСЛУГ И КОМПЕНСАЦИИ ЗАТРАТ ГОСУДАРСТВА</t>
  </si>
  <si>
    <t>00311301995130000130</t>
  </si>
  <si>
    <t xml:space="preserve">                Прочие доходы от оказания платных услуг (работ) получателями средств бюджетов городских поселений</t>
  </si>
  <si>
    <t>00011400000000000000</t>
  </si>
  <si>
    <t xml:space="preserve">        ДОХОДЫ ОТ ПРОДАЖИ МАТЕРИАЛЬНЫХ И НЕМАТЕРИАЛЬНЫХ АКТИВОВ</t>
  </si>
  <si>
    <t>00311406013130000430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</si>
  <si>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</si>
  <si>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00011600000000000000</t>
  </si>
  <si>
    <t xml:space="preserve">        ШТРАФЫ, САНКЦИИ, ВОЗМЕЩЕНИЕ УЩЕРБА</t>
  </si>
  <si>
    <t>00311632000130000140</t>
  </si>
  <si>
    <t>00020000000000000000</t>
  </si>
  <si>
    <t xml:space="preserve">      БЕЗВОЗМЕЗДНЫЕ ПОСТУПЛЕНИЯ</t>
  </si>
  <si>
    <t>00020200000000000000</t>
  </si>
  <si>
    <t xml:space="preserve">        БЕЗВОЗМЕЗДНЫЕ ПОСТУПЛЕНИЯ ОТ ДРУГИХ БЮДЖЕТОВ БЮДЖЕТНОЙ СИСТЕМЫ РОССИЙСКОЙ ФЕДЕРАЦИИ</t>
  </si>
  <si>
    <t>00020215000000000000</t>
  </si>
  <si>
    <t xml:space="preserve">          Дотации на выравнивание бюджетной обеспеченности</t>
  </si>
  <si>
    <t>00320215001130315150</t>
  </si>
  <si>
    <t>00320225555130000150</t>
  </si>
  <si>
    <t xml:space="preserve">                Субсидии бюджетам городских поселений на реализацию программ формирования современной городской среды</t>
  </si>
  <si>
    <t>00020229999000000000</t>
  </si>
  <si>
    <t xml:space="preserve">              Прочие субсидии</t>
  </si>
  <si>
    <t>00320235118130000150</t>
  </si>
  <si>
    <t xml:space="preserve">                Субвенции бюджетам городских поселений на осуществление первичного воинского учета на территориях, где отсутствуют военные комиссариаты</t>
  </si>
  <si>
    <t>00320245160130001150</t>
  </si>
  <si>
    <t xml:space="preserve">                Межбюджетные трансферты, передаваемые бюджетам городских поселений для компенсации дополнительных расходов, возникших в результате решений, принятых органами власти другого уровня</t>
  </si>
  <si>
    <t>00320249999130286150</t>
  </si>
  <si>
    <t>ИТОГО ДОХОДОВ</t>
  </si>
  <si>
    <t>Исполнено с начала года</t>
  </si>
  <si>
    <t>в рублях</t>
  </si>
  <si>
    <t>Административные штрафы,установленные законами субъектов Российской Федерации об административных правонарушениях, за нарушение муниципальных правовых актов</t>
  </si>
  <si>
    <t>Штрафы,неустойки,пени,уплаченные в случае просрочки исполнения поставщиком(подрядчиком,исполнителем)обязательств, предусмотренных муниципальным контрактом, заключенным муниципальным органом, казенным учреждением городского поселения</t>
  </si>
  <si>
    <t>00311607010130000140</t>
  </si>
  <si>
    <t>00311610123010131140</t>
  </si>
  <si>
    <t>00320219999130165150</t>
  </si>
  <si>
    <t>00320229999130258150</t>
  </si>
  <si>
    <t>Прочие субсидии бюджетам на реализацию проектов развития общественной инфраструктуры муниципальных образований, основанных на местных инициативах</t>
  </si>
  <si>
    <t xml:space="preserve">                Дотация бюджетам поселений на выравнивание бюджетной обеспеченности за счет средств областного бюджета</t>
  </si>
  <si>
    <t>Прочие дотации на стимулирование руководителей исполнительно-распорядительных органов муниципальных образований  Калужской области</t>
  </si>
  <si>
    <t>Налог на доходы физических лиц  части суммы налога, превышающей 650000 рублей, относящейся к части налоговой базы, превышающей 5 000 000 рублей</t>
  </si>
  <si>
    <t>18210102080011000110</t>
  </si>
  <si>
    <t>ЗАДОЛЖЕННОСТЬ И ПЕРЕРАСЧЕТЫ ПО ОТМЕНЕЕЕЫМ НАЛОГАМ,СБОРАМ И ИНЫМ ОБЯЗАТЕЛЬНЫМ ПЛАТЕЖАМ</t>
  </si>
  <si>
    <t>Земельный налог (по обязательствам, возникшим до 1 января 2006 года)</t>
  </si>
  <si>
    <t>Налоги на имущество</t>
  </si>
  <si>
    <t>00010904000000000000</t>
  </si>
  <si>
    <t>00010904053000000000</t>
  </si>
  <si>
    <t>Земельный налог(по обязательствам,возникшим до 1 января 2006 года), мобилизуемый на территориях городских поселений (пени по соответствующему платежу)</t>
  </si>
  <si>
    <t>18210904053132100110</t>
  </si>
  <si>
    <t>00011406000000000000</t>
  </si>
  <si>
    <t>Доходы от продажи земельных участков, находящихся в государственной и муниципальной собственности</t>
  </si>
  <si>
    <t>00011602000000000000</t>
  </si>
  <si>
    <t>Денежные взыскания(штрафы) за нарушение антимонопольного законодательства в сфере конкуренции на товарных рынках, защиты конкуренции на рынке финансовых услуг, законодательства о естественных монополиях и законодательства о государственном  регулировании цен(тарифов)</t>
  </si>
  <si>
    <t>00011607000000000000</t>
  </si>
  <si>
    <t>Штрафы,неустойки,пени,уплаченные в соответствии с законом или договором в случае неисполнения или ненадлежащего  исполнения обязательств перед государственным(муниципальным) органом, органом управления государственным внебюджетным фондом, казенным учреждением, Центральным банком Российсской Федерации, иной  организацией, действующей от имени Российской Федерации просрочки исполнения поставщиком(подрядчиком,исполнителем)обязательств, предусмотренных муниципальным контрактом, заключенным муниципальным органом, казенным учреждением городского поселения</t>
  </si>
  <si>
    <t>00011610000000000000</t>
  </si>
  <si>
    <t>Платежи в целях возмещения причиненного ущерба (убытков)</t>
  </si>
  <si>
    <t>ПРОЧИЕ НЕНАЛОГОВЫЕ ДОХОДЫ</t>
  </si>
  <si>
    <t>Инициативные платежи,зачисляемые в бюджеты городских поселений</t>
  </si>
  <si>
    <t>00011700000000000000</t>
  </si>
  <si>
    <t>00311715030130000150</t>
  </si>
  <si>
    <t>Исполнение доходов бюджета МО ГП "Город  Белоусово" по кодам видов доходов, подвидов доходов,классификации операций сектора государственного управления, относящихся к доходам бюджета за 2022 год</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</si>
  <si>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</si>
  <si>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18210102010014000110</t>
  </si>
  <si>
    <t>18210102020013000110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</si>
  <si>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</si>
  <si>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18210102080021000110</t>
  </si>
  <si>
    <t xml:space="preserve">                Налог, взимаемый с налогоплательщиков, выбравших в качестве объекта налогообложения доходы (за налоговые периоды,истекшие до 1 января 2011 года) (пени по соответствующему платежу)</t>
  </si>
  <si>
    <t xml:space="preserve">                Налог, взимаемый с налогоплательщиков, выбравших в качестве объекта налогообложения доходы, уменьшанные на величину расходов (за налоговые периоды,истекшие до 1 января 2011 года) (пени по соответствующему платежу)</t>
  </si>
  <si>
    <t>18210501022012100110</t>
  </si>
  <si>
    <t>18210501050011000110</t>
  </si>
  <si>
    <t>Минимальный налог, зачисляемый в бюджеты субъектов Российской Федерации</t>
  </si>
  <si>
    <t>Минимальный налог, зачисляемый в бюджеты субъектов Российской Федерации (пени по соответствующему платежу)</t>
  </si>
  <si>
    <t>18210501050012000110</t>
  </si>
  <si>
    <t xml:space="preserve">                Доходы, получаемые в виде арендной платы за земели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</si>
  <si>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Доходы, получаемые в виде арендной платы ,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</si>
  <si>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00311105025000000000</t>
  </si>
  <si>
    <t>00311105025130000120</t>
  </si>
  <si>
    <t>Прочие доходы от компенсации затрат бюджетов городских поселений</t>
  </si>
  <si>
    <t>00311302995130000120</t>
  </si>
  <si>
    <t>00311602020020000140</t>
  </si>
  <si>
    <t>Денежные взыскания налагаемые в возмещение ущерба, причиненного в результате незаконного или нецелевого использования бюджетных средств</t>
  </si>
  <si>
    <t>00320229999130230150</t>
  </si>
  <si>
    <t xml:space="preserve">Прочие субсидии бюджетам муниципальных образований на поддержку государственных программ субъектов Российской Федерации и муниципальных образований программ "Формирование современной городской среды" </t>
  </si>
  <si>
    <t>00320249999130266150</t>
  </si>
  <si>
    <t>Прочие межбюджетные трансферты бюджетам на обеспечение финансовой устойчивости  муниципальных образований Калужской области</t>
  </si>
  <si>
    <t xml:space="preserve">Прочие межбюджетные трансферты бюджетам  муниципальных образований на реализацию мероприятий по строительству, техническому иперевооружению, модернизации и ремонту отопительных котельных с применением  энергосберегающих оборудования и технологий реконструкции, теплоизоляции и ремонту тепловых сетей и сетей горячего водоснабжения с применением  современных технологий и материалов, организации систем индивидуального поквартирного теплоснабжения, внедрению энергосберегающих технологий и закупке оборудования в сфере жилищно-коммунального хозяйства </t>
  </si>
  <si>
    <t xml:space="preserve">                Прочие межбюджетные трансферты, передаваемые бюджетам муниципальных образований на стимулирование  муниципальных образований Калужской области - победителей конкурса по  благоустройству территории, прилегающей к государственным объектам, оказывающим  медицинскую помощь</t>
  </si>
  <si>
    <t>00320249999134445150</t>
  </si>
  <si>
    <t>00010900000000000000</t>
  </si>
  <si>
    <t>Приложение № 1 к Решению Городской Думы МО ГП "Город Белоусово" "Об утверждении отчета об исполнении бюджета МО ГП "Город Белоусово" за 2022 год от "23" марта 2023г.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</si>
</sst>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1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2">
    <xf numFmtId="0" fontId="0" fillId="0" borderId="0"/>
    <xf numFmtId="0" fontId="1" fillId="0" borderId="1">
      <alignment horizontal="lef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3">
      <alignment horizontal="center" vertical="center" wrapText="1"/>
    </xf>
    <xf numFmtId="1" fontId="1" fillId="0" borderId="2">
      <alignment horizontal="center" vertical="top" shrinkToFit="1"/>
    </xf>
    <xf numFmtId="0" fontId="1" fillId="0" borderId="2">
      <alignment horizontal="left" vertical="top" wrapText="1"/>
    </xf>
    <xf numFmtId="0" fontId="1" fillId="0" borderId="2">
      <alignment horizontal="center" vertical="top" wrapText="1"/>
    </xf>
    <xf numFmtId="4" fontId="3" fillId="2" borderId="2">
      <alignment horizontal="right" vertical="top" shrinkToFit="1"/>
    </xf>
    <xf numFmtId="10" fontId="3" fillId="2" borderId="2">
      <alignment horizontal="center" vertical="top" shrinkToFit="1"/>
    </xf>
    <xf numFmtId="1" fontId="3" fillId="0" borderId="2">
      <alignment horizontal="left" vertical="top" shrinkToFit="1"/>
    </xf>
    <xf numFmtId="1" fontId="3" fillId="0" borderId="4">
      <alignment horizontal="left" vertical="top" shrinkToFit="1"/>
    </xf>
    <xf numFmtId="4" fontId="3" fillId="3" borderId="2">
      <alignment horizontal="right" vertical="top" shrinkToFit="1"/>
    </xf>
    <xf numFmtId="10" fontId="3" fillId="3" borderId="2">
      <alignment horizontal="center" vertical="top" shrinkToFit="1"/>
    </xf>
    <xf numFmtId="0" fontId="4" fillId="0" borderId="0"/>
    <xf numFmtId="0" fontId="4" fillId="0" borderId="0"/>
    <xf numFmtId="0" fontId="4" fillId="0" borderId="0"/>
    <xf numFmtId="0" fontId="1" fillId="0" borderId="1"/>
    <xf numFmtId="0" fontId="1" fillId="0" borderId="1"/>
    <xf numFmtId="0" fontId="1" fillId="4" borderId="1"/>
    <xf numFmtId="4" fontId="1" fillId="0" borderId="2">
      <alignment horizontal="right" vertical="top" shrinkToFit="1"/>
    </xf>
    <xf numFmtId="10" fontId="1" fillId="0" borderId="2">
      <alignment horizontal="center" vertical="top" shrinkToFit="1"/>
    </xf>
    <xf numFmtId="0" fontId="1" fillId="4" borderId="1">
      <alignment horizontal="left"/>
    </xf>
  </cellStyleXfs>
  <cellXfs count="50">
    <xf numFmtId="0" fontId="0" fillId="0" borderId="0" xfId="0"/>
    <xf numFmtId="0" fontId="0" fillId="0" borderId="0" xfId="0" applyProtection="1">
      <protection locked="0"/>
    </xf>
    <xf numFmtId="0" fontId="1" fillId="0" borderId="1" xfId="1" applyNumberFormat="1" applyProtection="1">
      <alignment horizontal="left" wrapText="1"/>
    </xf>
    <xf numFmtId="0" fontId="1" fillId="0" borderId="1" xfId="2" applyNumberFormat="1" applyProtection="1"/>
    <xf numFmtId="0" fontId="2" fillId="0" borderId="1" xfId="3" applyNumberFormat="1" applyProtection="1">
      <alignment horizontal="center" wrapText="1"/>
    </xf>
    <xf numFmtId="0" fontId="2" fillId="0" borderId="1" xfId="4" applyNumberFormat="1" applyProtection="1">
      <alignment horizontal="center"/>
    </xf>
    <xf numFmtId="0" fontId="1" fillId="0" borderId="2" xfId="12" applyNumberFormat="1" applyProtection="1">
      <alignment horizontal="center" vertical="center" wrapText="1"/>
    </xf>
    <xf numFmtId="0" fontId="1" fillId="0" borderId="3" xfId="13" applyNumberFormat="1" applyProtection="1">
      <alignment horizontal="center" vertical="center" wrapText="1"/>
    </xf>
    <xf numFmtId="1" fontId="1" fillId="0" borderId="2" xfId="14" applyNumberFormat="1" applyProtection="1">
      <alignment horizontal="center" vertical="top" shrinkToFit="1"/>
    </xf>
    <xf numFmtId="0" fontId="1" fillId="0" borderId="2" xfId="15" applyNumberFormat="1" applyProtection="1">
      <alignment horizontal="left" vertical="top" wrapText="1"/>
    </xf>
    <xf numFmtId="0" fontId="1" fillId="0" borderId="2" xfId="16" applyNumberFormat="1" applyProtection="1">
      <alignment horizontal="center" vertical="top" wrapText="1"/>
    </xf>
    <xf numFmtId="4" fontId="3" fillId="2" borderId="2" xfId="17" applyNumberFormat="1" applyProtection="1">
      <alignment horizontal="right" vertical="top" shrinkToFit="1"/>
    </xf>
    <xf numFmtId="10" fontId="3" fillId="2" borderId="2" xfId="18" applyNumberFormat="1" applyProtection="1">
      <alignment horizontal="center" vertical="top" shrinkToFit="1"/>
    </xf>
    <xf numFmtId="1" fontId="3" fillId="0" borderId="4" xfId="20" applyNumberFormat="1" applyProtection="1">
      <alignment horizontal="left" vertical="top" shrinkToFit="1"/>
    </xf>
    <xf numFmtId="4" fontId="3" fillId="3" borderId="2" xfId="21" applyNumberFormat="1" applyProtection="1">
      <alignment horizontal="right" vertical="top" shrinkToFit="1"/>
    </xf>
    <xf numFmtId="10" fontId="3" fillId="3" borderId="2" xfId="22" applyNumberFormat="1" applyProtection="1">
      <alignment horizontal="center" vertical="top" shrinkToFit="1"/>
    </xf>
    <xf numFmtId="49" fontId="1" fillId="0" borderId="2" xfId="14" applyNumberFormat="1" applyProtection="1">
      <alignment horizontal="center" vertical="top" shrinkToFit="1"/>
    </xf>
    <xf numFmtId="0" fontId="1" fillId="0" borderId="2" xfId="12" applyNumberFormat="1" applyProtection="1">
      <alignment horizontal="center" vertical="center" wrapText="1"/>
    </xf>
    <xf numFmtId="0" fontId="1" fillId="0" borderId="2" xfId="12">
      <alignment horizontal="center" vertical="center" wrapText="1"/>
    </xf>
    <xf numFmtId="0" fontId="1" fillId="0" borderId="5" xfId="12" applyNumberFormat="1" applyBorder="1" applyAlignment="1" applyProtection="1">
      <alignment horizontal="center" vertical="center" wrapText="1"/>
    </xf>
    <xf numFmtId="0" fontId="0" fillId="0" borderId="6" xfId="0" applyBorder="1" applyAlignment="1">
      <alignment horizontal="center" vertical="center" wrapText="1"/>
    </xf>
    <xf numFmtId="0" fontId="1" fillId="0" borderId="7" xfId="11" applyNumberFormat="1" applyBorder="1" applyAlignment="1" applyProtection="1">
      <alignment horizontal="center" vertical="center" wrapText="1"/>
    </xf>
    <xf numFmtId="0" fontId="1" fillId="0" borderId="8" xfId="11" applyBorder="1" applyAlignment="1">
      <alignment horizontal="center" vertical="center" wrapText="1"/>
    </xf>
    <xf numFmtId="0" fontId="1" fillId="0" borderId="9" xfId="1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1" fillId="0" borderId="1" xfId="1" applyNumberFormat="1" applyProtection="1">
      <alignment horizontal="left" wrapText="1"/>
    </xf>
    <xf numFmtId="0" fontId="1" fillId="0" borderId="1" xfId="1">
      <alignment horizontal="left" wrapText="1"/>
    </xf>
    <xf numFmtId="0" fontId="1" fillId="0" borderId="1" xfId="1" applyNumberFormat="1" applyAlignment="1" applyProtection="1">
      <alignment horizontal="right" wrapText="1" indent="2"/>
    </xf>
    <xf numFmtId="0" fontId="2" fillId="0" borderId="1" xfId="3" applyNumberFormat="1" applyProtection="1">
      <alignment horizontal="center" wrapText="1"/>
    </xf>
    <xf numFmtId="0" fontId="2" fillId="0" borderId="1" xfId="3">
      <alignment horizontal="center" wrapText="1"/>
    </xf>
    <xf numFmtId="0" fontId="2" fillId="0" borderId="1" xfId="4" applyNumberFormat="1" applyProtection="1">
      <alignment horizontal="center"/>
    </xf>
    <xf numFmtId="0" fontId="2" fillId="0" borderId="1" xfId="4">
      <alignment horizontal="center"/>
    </xf>
    <xf numFmtId="0" fontId="1" fillId="0" borderId="2" xfId="11" applyNumberFormat="1" applyProtection="1">
      <alignment horizontal="center" vertical="center" wrapText="1"/>
    </xf>
    <xf numFmtId="0" fontId="1" fillId="0" borderId="2" xfId="11">
      <alignment horizontal="center" vertical="center" wrapText="1"/>
    </xf>
    <xf numFmtId="0" fontId="1" fillId="0" borderId="1" xfId="5" applyNumberFormat="1" applyProtection="1">
      <alignment horizontal="right"/>
    </xf>
    <xf numFmtId="0" fontId="1" fillId="0" borderId="1" xfId="5">
      <alignment horizontal="right"/>
    </xf>
    <xf numFmtId="1" fontId="3" fillId="0" borderId="2" xfId="19" applyNumberFormat="1" applyProtection="1">
      <alignment horizontal="left" vertical="top" shrinkToFit="1"/>
    </xf>
    <xf numFmtId="1" fontId="3" fillId="0" borderId="2" xfId="19">
      <alignment horizontal="left" vertical="top" shrinkToFit="1"/>
    </xf>
    <xf numFmtId="0" fontId="1" fillId="0" borderId="2" xfId="6" applyNumberFormat="1" applyProtection="1">
      <alignment horizontal="center" vertical="center" wrapText="1"/>
    </xf>
    <xf numFmtId="0" fontId="1" fillId="0" borderId="2" xfId="6">
      <alignment horizontal="center" vertical="center" wrapText="1"/>
    </xf>
    <xf numFmtId="0" fontId="1" fillId="0" borderId="2" xfId="7" applyNumberFormat="1" applyProtection="1">
      <alignment horizontal="center" vertical="center" wrapText="1"/>
    </xf>
    <xf numFmtId="0" fontId="1" fillId="0" borderId="2" xfId="7">
      <alignment horizontal="center" vertical="center" wrapText="1"/>
    </xf>
    <xf numFmtId="0" fontId="1" fillId="0" borderId="2" xfId="8" applyNumberFormat="1" applyProtection="1">
      <alignment horizontal="center" vertical="center" wrapText="1"/>
    </xf>
    <xf numFmtId="0" fontId="1" fillId="0" borderId="2" xfId="8">
      <alignment horizontal="center" vertical="center" wrapText="1"/>
    </xf>
    <xf numFmtId="0" fontId="1" fillId="0" borderId="2" xfId="9" applyNumberFormat="1" applyProtection="1">
      <alignment horizontal="center" vertical="center" wrapText="1"/>
    </xf>
    <xf numFmtId="0" fontId="1" fillId="0" borderId="2" xfId="9">
      <alignment horizontal="center" vertical="center" wrapText="1"/>
    </xf>
    <xf numFmtId="0" fontId="1" fillId="0" borderId="2" xfId="10" applyNumberFormat="1" applyProtection="1">
      <alignment horizontal="center" vertical="center" wrapText="1"/>
    </xf>
    <xf numFmtId="0" fontId="1" fillId="0" borderId="2" xfId="10">
      <alignment horizontal="center" vertical="center" wrapText="1"/>
    </xf>
  </cellXfs>
  <cellStyles count="32">
    <cellStyle name="br" xfId="25"/>
    <cellStyle name="col" xfId="24"/>
    <cellStyle name="style0" xfId="26"/>
    <cellStyle name="td" xfId="27"/>
    <cellStyle name="tr" xfId="23"/>
    <cellStyle name="xl21" xfId="28"/>
    <cellStyle name="xl22" xfId="6"/>
    <cellStyle name="xl23" xfId="14"/>
    <cellStyle name="xl24" xfId="2"/>
    <cellStyle name="xl25" xfId="7"/>
    <cellStyle name="xl26" xfId="16"/>
    <cellStyle name="xl27" xfId="8"/>
    <cellStyle name="xl28" xfId="9"/>
    <cellStyle name="xl29" xfId="10"/>
    <cellStyle name="xl30" xfId="12"/>
    <cellStyle name="xl31" xfId="11"/>
    <cellStyle name="xl32" xfId="19"/>
    <cellStyle name="xl33" xfId="20"/>
    <cellStyle name="xl34" xfId="29"/>
    <cellStyle name="xl35" xfId="21"/>
    <cellStyle name="xl36" xfId="1"/>
    <cellStyle name="xl37" xfId="13"/>
    <cellStyle name="xl38" xfId="30"/>
    <cellStyle name="xl39" xfId="22"/>
    <cellStyle name="xl40" xfId="3"/>
    <cellStyle name="xl41" xfId="4"/>
    <cellStyle name="xl42" xfId="5"/>
    <cellStyle name="xl43" xfId="31"/>
    <cellStyle name="xl44" xfId="15"/>
    <cellStyle name="xl45" xfId="17"/>
    <cellStyle name="xl46" xfId="1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100"/>
  <sheetViews>
    <sheetView showGridLines="0" showZeros="0" tabSelected="1" topLeftCell="B1" zoomScaleNormal="100" zoomScaleSheetLayoutView="100" workbookViewId="0">
      <pane ySplit="8" topLeftCell="A9" activePane="bottomLeft" state="frozen"/>
      <selection pane="bottomLeft" activeCell="AE11" sqref="AE11"/>
    </sheetView>
  </sheetViews>
  <sheetFormatPr defaultRowHeight="15" outlineLevelRow="5" x14ac:dyDescent="0.25"/>
  <cols>
    <col min="1" max="1" width="9.140625" style="1" hidden="1"/>
    <col min="2" max="2" width="47.7109375" style="1" customWidth="1"/>
    <col min="3" max="3" width="21.7109375" style="1" customWidth="1"/>
    <col min="4" max="16" width="9.140625" style="1" hidden="1"/>
    <col min="17" max="17" width="15.7109375" style="1" customWidth="1"/>
    <col min="18" max="25" width="9.140625" style="1" hidden="1"/>
    <col min="26" max="26" width="15.7109375" style="1" customWidth="1"/>
    <col min="27" max="30" width="9.140625" style="1" hidden="1"/>
    <col min="31" max="31" width="15.7109375" style="1" customWidth="1"/>
    <col min="32" max="35" width="9.140625" style="1" hidden="1"/>
    <col min="36" max="36" width="9.140625" style="1" customWidth="1"/>
    <col min="37" max="16384" width="9.140625" style="1"/>
  </cols>
  <sheetData>
    <row r="1" spans="1:36" ht="15.2" customHeight="1" x14ac:dyDescent="0.25">
      <c r="A1" s="27"/>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3"/>
    </row>
    <row r="2" spans="1:36" ht="29.25" customHeight="1" x14ac:dyDescent="0.25">
      <c r="A2" s="29" t="s">
        <v>190</v>
      </c>
      <c r="B2" s="29"/>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3"/>
    </row>
    <row r="3" spans="1:36" x14ac:dyDescent="0.25">
      <c r="A3" s="27"/>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3"/>
    </row>
    <row r="4" spans="1:36" ht="59.25" customHeight="1" x14ac:dyDescent="0.25">
      <c r="A4" s="30" t="s">
        <v>161</v>
      </c>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4"/>
      <c r="AI4" s="4"/>
      <c r="AJ4" s="3"/>
    </row>
    <row r="5" spans="1:36" ht="15.75" customHeight="1" x14ac:dyDescent="0.25">
      <c r="A5" s="32"/>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5"/>
      <c r="AI5" s="5"/>
      <c r="AJ5" s="3"/>
    </row>
    <row r="6" spans="1:36" ht="12.75" customHeight="1" x14ac:dyDescent="0.25">
      <c r="A6" s="36" t="s">
        <v>130</v>
      </c>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c r="AI6" s="37"/>
      <c r="AJ6" s="3"/>
    </row>
    <row r="7" spans="1:36" ht="30" customHeight="1" x14ac:dyDescent="0.25">
      <c r="A7" s="40" t="s">
        <v>0</v>
      </c>
      <c r="B7" s="42" t="s">
        <v>1</v>
      </c>
      <c r="C7" s="44" t="s">
        <v>2</v>
      </c>
      <c r="D7" s="46" t="s">
        <v>0</v>
      </c>
      <c r="E7" s="48" t="s">
        <v>0</v>
      </c>
      <c r="F7" s="34" t="s">
        <v>3</v>
      </c>
      <c r="G7" s="35"/>
      <c r="H7" s="35"/>
      <c r="I7" s="34" t="s">
        <v>4</v>
      </c>
      <c r="J7" s="35"/>
      <c r="K7" s="35"/>
      <c r="L7" s="17" t="s">
        <v>0</v>
      </c>
      <c r="M7" s="17" t="s">
        <v>0</v>
      </c>
      <c r="N7" s="17" t="s">
        <v>0</v>
      </c>
      <c r="O7" s="17" t="s">
        <v>0</v>
      </c>
      <c r="P7" s="17" t="s">
        <v>0</v>
      </c>
      <c r="Q7" s="17" t="s">
        <v>5</v>
      </c>
      <c r="R7" s="17" t="s">
        <v>0</v>
      </c>
      <c r="S7" s="17" t="s">
        <v>0</v>
      </c>
      <c r="T7" s="17" t="s">
        <v>0</v>
      </c>
      <c r="U7" s="17" t="s">
        <v>0</v>
      </c>
      <c r="V7" s="17" t="s">
        <v>0</v>
      </c>
      <c r="W7" s="17" t="s">
        <v>0</v>
      </c>
      <c r="X7" s="21" t="s">
        <v>129</v>
      </c>
      <c r="Y7" s="22"/>
      <c r="Z7" s="23"/>
      <c r="AA7" s="34" t="s">
        <v>6</v>
      </c>
      <c r="AB7" s="35"/>
      <c r="AC7" s="35"/>
      <c r="AD7" s="7" t="s">
        <v>0</v>
      </c>
      <c r="AE7" s="19" t="s">
        <v>9</v>
      </c>
      <c r="AF7" s="34" t="s">
        <v>7</v>
      </c>
      <c r="AG7" s="35"/>
      <c r="AH7" s="34" t="s">
        <v>8</v>
      </c>
      <c r="AI7" s="35"/>
      <c r="AJ7" s="3"/>
    </row>
    <row r="8" spans="1:36" x14ac:dyDescent="0.25">
      <c r="A8" s="41"/>
      <c r="B8" s="43"/>
      <c r="C8" s="45"/>
      <c r="D8" s="47"/>
      <c r="E8" s="49"/>
      <c r="F8" s="6" t="s">
        <v>0</v>
      </c>
      <c r="G8" s="6" t="s">
        <v>0</v>
      </c>
      <c r="H8" s="6" t="s">
        <v>0</v>
      </c>
      <c r="I8" s="6" t="s">
        <v>0</v>
      </c>
      <c r="J8" s="6" t="s">
        <v>0</v>
      </c>
      <c r="K8" s="6" t="s">
        <v>0</v>
      </c>
      <c r="L8" s="18"/>
      <c r="M8" s="18"/>
      <c r="N8" s="18"/>
      <c r="O8" s="18"/>
      <c r="P8" s="18"/>
      <c r="Q8" s="18"/>
      <c r="R8" s="18"/>
      <c r="S8" s="18"/>
      <c r="T8" s="18"/>
      <c r="U8" s="18"/>
      <c r="V8" s="18"/>
      <c r="W8" s="18"/>
      <c r="X8" s="24"/>
      <c r="Y8" s="25"/>
      <c r="Z8" s="26"/>
      <c r="AA8" s="6" t="s">
        <v>0</v>
      </c>
      <c r="AB8" s="6" t="s">
        <v>0</v>
      </c>
      <c r="AC8" s="6" t="s">
        <v>0</v>
      </c>
      <c r="AD8" s="6"/>
      <c r="AE8" s="20"/>
      <c r="AF8" s="6" t="s">
        <v>0</v>
      </c>
      <c r="AG8" s="6" t="s">
        <v>0</v>
      </c>
      <c r="AH8" s="6" t="s">
        <v>0</v>
      </c>
      <c r="AI8" s="6" t="s">
        <v>0</v>
      </c>
      <c r="AJ8" s="3"/>
    </row>
    <row r="9" spans="1:36" x14ac:dyDescent="0.25">
      <c r="A9" s="8" t="s">
        <v>10</v>
      </c>
      <c r="B9" s="9" t="s">
        <v>11</v>
      </c>
      <c r="C9" s="8" t="s">
        <v>10</v>
      </c>
      <c r="D9" s="8"/>
      <c r="E9" s="8"/>
      <c r="F9" s="10"/>
      <c r="G9" s="8"/>
      <c r="H9" s="8"/>
      <c r="I9" s="8"/>
      <c r="J9" s="8"/>
      <c r="K9" s="8"/>
      <c r="L9" s="8"/>
      <c r="M9" s="8"/>
      <c r="N9" s="8"/>
      <c r="O9" s="11">
        <v>0</v>
      </c>
      <c r="P9" s="11">
        <v>9545024.1300000008</v>
      </c>
      <c r="Q9" s="11">
        <f>SUM(Q10+Q26+Q32+Q43+Q55+Q59+Q69+Q72+Q75+Q82)</f>
        <v>60952100.420000002</v>
      </c>
      <c r="R9" s="11">
        <v>42547568.719999999</v>
      </c>
      <c r="S9" s="11">
        <v>42547568.719999999</v>
      </c>
      <c r="T9" s="11">
        <v>0</v>
      </c>
      <c r="U9" s="11">
        <v>0</v>
      </c>
      <c r="V9" s="11">
        <v>0</v>
      </c>
      <c r="W9" s="11">
        <v>0</v>
      </c>
      <c r="X9" s="11">
        <v>38880</v>
      </c>
      <c r="Y9" s="11">
        <v>42543745.039999999</v>
      </c>
      <c r="Z9" s="11">
        <f>SUM(Z10+Z26+Z32+Z43+Z55+Z59+Z69+Z72+Z75+Z82)</f>
        <v>62103486.719999991</v>
      </c>
      <c r="AA9" s="11">
        <v>38880</v>
      </c>
      <c r="AB9" s="11">
        <v>42543745.039999999</v>
      </c>
      <c r="AC9" s="11">
        <v>42504865.039999999</v>
      </c>
      <c r="AD9" s="11">
        <v>42504865.039999999</v>
      </c>
      <c r="AE9" s="12">
        <v>1.0188999999999999</v>
      </c>
      <c r="AF9" s="11">
        <v>42703.68</v>
      </c>
      <c r="AG9" s="12">
        <v>0.9989963309001032</v>
      </c>
      <c r="AH9" s="11">
        <v>0</v>
      </c>
      <c r="AI9" s="12"/>
      <c r="AJ9" s="3"/>
    </row>
    <row r="10" spans="1:36" outlineLevel="1" x14ac:dyDescent="0.25">
      <c r="A10" s="8" t="s">
        <v>12</v>
      </c>
      <c r="B10" s="9" t="s">
        <v>13</v>
      </c>
      <c r="C10" s="8" t="s">
        <v>12</v>
      </c>
      <c r="D10" s="8"/>
      <c r="E10" s="8"/>
      <c r="F10" s="10"/>
      <c r="G10" s="8"/>
      <c r="H10" s="8"/>
      <c r="I10" s="8"/>
      <c r="J10" s="8"/>
      <c r="K10" s="8"/>
      <c r="L10" s="8"/>
      <c r="M10" s="8"/>
      <c r="N10" s="8"/>
      <c r="O10" s="11">
        <v>0</v>
      </c>
      <c r="P10" s="11">
        <v>-74634.149999999994</v>
      </c>
      <c r="Q10" s="11">
        <f>SUM(Q11)</f>
        <v>14274962.17</v>
      </c>
      <c r="R10" s="11">
        <v>9275365.8499999996</v>
      </c>
      <c r="S10" s="11">
        <v>9275365.8499999996</v>
      </c>
      <c r="T10" s="11">
        <v>0</v>
      </c>
      <c r="U10" s="11">
        <v>0</v>
      </c>
      <c r="V10" s="11">
        <v>0</v>
      </c>
      <c r="W10" s="11">
        <v>0</v>
      </c>
      <c r="X10" s="11">
        <v>0</v>
      </c>
      <c r="Y10" s="11">
        <v>9426985.8800000008</v>
      </c>
      <c r="Z10" s="11">
        <f>SUM(Z11)</f>
        <v>14780065.729999999</v>
      </c>
      <c r="AA10" s="11">
        <v>0</v>
      </c>
      <c r="AB10" s="11">
        <v>9426985.8800000008</v>
      </c>
      <c r="AC10" s="11">
        <v>9426985.8800000008</v>
      </c>
      <c r="AD10" s="11">
        <v>9426985.8800000008</v>
      </c>
      <c r="AE10" s="12">
        <v>1.0354000000000001</v>
      </c>
      <c r="AF10" s="11">
        <v>-151620.03</v>
      </c>
      <c r="AG10" s="12">
        <v>1.0163465282612005</v>
      </c>
      <c r="AH10" s="11">
        <v>0</v>
      </c>
      <c r="AI10" s="12"/>
      <c r="AJ10" s="3"/>
    </row>
    <row r="11" spans="1:36" outlineLevel="2" x14ac:dyDescent="0.25">
      <c r="A11" s="8" t="s">
        <v>14</v>
      </c>
      <c r="B11" s="9" t="s">
        <v>15</v>
      </c>
      <c r="C11" s="8" t="s">
        <v>14</v>
      </c>
      <c r="D11" s="8"/>
      <c r="E11" s="8"/>
      <c r="F11" s="10"/>
      <c r="G11" s="8"/>
      <c r="H11" s="8"/>
      <c r="I11" s="8"/>
      <c r="J11" s="8"/>
      <c r="K11" s="8"/>
      <c r="L11" s="8"/>
      <c r="M11" s="8"/>
      <c r="N11" s="8"/>
      <c r="O11" s="11">
        <v>0</v>
      </c>
      <c r="P11" s="11">
        <v>-74634.149999999994</v>
      </c>
      <c r="Q11" s="11">
        <f>SUM(Q12+Q13+Q14+Q15+Q16+Q17+Q21+Q22+Q23+Q24+Q25)</f>
        <v>14274962.17</v>
      </c>
      <c r="R11" s="11">
        <v>9275365.8499999996</v>
      </c>
      <c r="S11" s="11">
        <v>9275365.8499999996</v>
      </c>
      <c r="T11" s="11">
        <v>0</v>
      </c>
      <c r="U11" s="11">
        <v>0</v>
      </c>
      <c r="V11" s="11">
        <v>0</v>
      </c>
      <c r="W11" s="11">
        <v>0</v>
      </c>
      <c r="X11" s="11">
        <v>0</v>
      </c>
      <c r="Y11" s="11">
        <v>9426985.8800000008</v>
      </c>
      <c r="Z11" s="11">
        <f>SUM(Z12+Z13+Z14+Z15+Z16+Z17+Z21+Z22+Z23+Z24+Z25)</f>
        <v>14780065.729999999</v>
      </c>
      <c r="AA11" s="11">
        <v>0</v>
      </c>
      <c r="AB11" s="11">
        <v>9426985.8800000008</v>
      </c>
      <c r="AC11" s="11">
        <v>9426985.8800000008</v>
      </c>
      <c r="AD11" s="11">
        <v>9426985.8800000008</v>
      </c>
      <c r="AE11" s="12">
        <v>1.0354000000000001</v>
      </c>
      <c r="AF11" s="11">
        <v>-151620.03</v>
      </c>
      <c r="AG11" s="12">
        <v>1.0163465282612005</v>
      </c>
      <c r="AH11" s="11">
        <v>0</v>
      </c>
      <c r="AI11" s="12"/>
      <c r="AJ11" s="3"/>
    </row>
    <row r="12" spans="1:36" ht="81.75" customHeight="1" outlineLevel="5" x14ac:dyDescent="0.25">
      <c r="A12" s="8" t="s">
        <v>16</v>
      </c>
      <c r="B12" s="9" t="s">
        <v>17</v>
      </c>
      <c r="C12" s="8" t="s">
        <v>16</v>
      </c>
      <c r="D12" s="8"/>
      <c r="E12" s="8"/>
      <c r="F12" s="10"/>
      <c r="G12" s="8"/>
      <c r="H12" s="8"/>
      <c r="I12" s="8"/>
      <c r="J12" s="8"/>
      <c r="K12" s="8"/>
      <c r="L12" s="8"/>
      <c r="M12" s="8"/>
      <c r="N12" s="8"/>
      <c r="O12" s="11">
        <v>0</v>
      </c>
      <c r="P12" s="11">
        <v>0</v>
      </c>
      <c r="Q12" s="11">
        <v>13920065.77</v>
      </c>
      <c r="R12" s="11">
        <v>9210000</v>
      </c>
      <c r="S12" s="11">
        <v>9210000</v>
      </c>
      <c r="T12" s="11">
        <v>0</v>
      </c>
      <c r="U12" s="11">
        <v>0</v>
      </c>
      <c r="V12" s="11">
        <v>0</v>
      </c>
      <c r="W12" s="11">
        <v>0</v>
      </c>
      <c r="X12" s="11">
        <v>0</v>
      </c>
      <c r="Y12" s="11">
        <v>9365005.9499999993</v>
      </c>
      <c r="Z12" s="11">
        <v>14383919.220000001</v>
      </c>
      <c r="AA12" s="11">
        <v>0</v>
      </c>
      <c r="AB12" s="11">
        <v>9365005.9499999993</v>
      </c>
      <c r="AC12" s="11">
        <v>9365005.9499999993</v>
      </c>
      <c r="AD12" s="11">
        <v>9365005.9499999993</v>
      </c>
      <c r="AE12" s="12">
        <v>1.0333000000000001</v>
      </c>
      <c r="AF12" s="11">
        <v>-155005.95000000001</v>
      </c>
      <c r="AG12" s="12">
        <v>1.0168301791530945</v>
      </c>
      <c r="AH12" s="11">
        <v>0</v>
      </c>
      <c r="AI12" s="12"/>
      <c r="AJ12" s="3"/>
    </row>
    <row r="13" spans="1:36" ht="89.25" outlineLevel="5" x14ac:dyDescent="0.25">
      <c r="A13" s="8" t="s">
        <v>18</v>
      </c>
      <c r="B13" s="9" t="s">
        <v>19</v>
      </c>
      <c r="C13" s="8" t="s">
        <v>18</v>
      </c>
      <c r="D13" s="8"/>
      <c r="E13" s="8"/>
      <c r="F13" s="10"/>
      <c r="G13" s="8"/>
      <c r="H13" s="8"/>
      <c r="I13" s="8"/>
      <c r="J13" s="8"/>
      <c r="K13" s="8"/>
      <c r="L13" s="8"/>
      <c r="M13" s="8"/>
      <c r="N13" s="8"/>
      <c r="O13" s="11">
        <v>0</v>
      </c>
      <c r="P13" s="11">
        <v>4454.3500000000004</v>
      </c>
      <c r="Q13" s="11">
        <v>6526.46</v>
      </c>
      <c r="R13" s="11">
        <v>4454.3500000000004</v>
      </c>
      <c r="S13" s="11">
        <v>4454.3500000000004</v>
      </c>
      <c r="T13" s="11">
        <v>0</v>
      </c>
      <c r="U13" s="11">
        <v>0</v>
      </c>
      <c r="V13" s="11">
        <v>0</v>
      </c>
      <c r="W13" s="11">
        <v>0</v>
      </c>
      <c r="X13" s="11">
        <v>0</v>
      </c>
      <c r="Y13" s="11">
        <v>5252.15</v>
      </c>
      <c r="Z13" s="11">
        <v>6535.51</v>
      </c>
      <c r="AA13" s="11">
        <v>0</v>
      </c>
      <c r="AB13" s="11">
        <v>5252.15</v>
      </c>
      <c r="AC13" s="11">
        <v>5252.15</v>
      </c>
      <c r="AD13" s="11">
        <v>5252.15</v>
      </c>
      <c r="AE13" s="12">
        <v>1.0014000000000001</v>
      </c>
      <c r="AF13" s="11">
        <v>-797.8</v>
      </c>
      <c r="AG13" s="12">
        <v>1.1791058179083367</v>
      </c>
      <c r="AH13" s="11">
        <v>0</v>
      </c>
      <c r="AI13" s="12"/>
      <c r="AJ13" s="3"/>
    </row>
    <row r="14" spans="1:36" ht="89.25" outlineLevel="5" x14ac:dyDescent="0.25">
      <c r="A14" s="8"/>
      <c r="B14" s="9" t="s">
        <v>162</v>
      </c>
      <c r="C14" s="8">
        <v>1.8210102010012201E+19</v>
      </c>
      <c r="D14" s="8"/>
      <c r="E14" s="8"/>
      <c r="F14" s="10"/>
      <c r="G14" s="8"/>
      <c r="H14" s="8"/>
      <c r="I14" s="8"/>
      <c r="J14" s="8"/>
      <c r="K14" s="8"/>
      <c r="L14" s="8"/>
      <c r="M14" s="8"/>
      <c r="N14" s="8"/>
      <c r="O14" s="11"/>
      <c r="P14" s="11"/>
      <c r="Q14" s="11">
        <v>17.79</v>
      </c>
      <c r="R14" s="11"/>
      <c r="S14" s="11"/>
      <c r="T14" s="11"/>
      <c r="U14" s="11"/>
      <c r="V14" s="11"/>
      <c r="W14" s="11"/>
      <c r="X14" s="11"/>
      <c r="Y14" s="11"/>
      <c r="Z14" s="11">
        <v>17.79</v>
      </c>
      <c r="AA14" s="11"/>
      <c r="AB14" s="11"/>
      <c r="AC14" s="11"/>
      <c r="AD14" s="11"/>
      <c r="AE14" s="12">
        <v>1</v>
      </c>
      <c r="AF14" s="11"/>
      <c r="AG14" s="12"/>
      <c r="AH14" s="11"/>
      <c r="AI14" s="12"/>
      <c r="AJ14" s="3"/>
    </row>
    <row r="15" spans="1:36" ht="63.75" outlineLevel="5" x14ac:dyDescent="0.25">
      <c r="A15" s="8" t="s">
        <v>20</v>
      </c>
      <c r="B15" s="9" t="s">
        <v>21</v>
      </c>
      <c r="C15" s="8" t="s">
        <v>20</v>
      </c>
      <c r="D15" s="8"/>
      <c r="E15" s="8"/>
      <c r="F15" s="10"/>
      <c r="G15" s="8"/>
      <c r="H15" s="8"/>
      <c r="I15" s="8"/>
      <c r="J15" s="8"/>
      <c r="K15" s="8"/>
      <c r="L15" s="8"/>
      <c r="M15" s="8"/>
      <c r="N15" s="8"/>
      <c r="O15" s="11">
        <v>0</v>
      </c>
      <c r="P15" s="11">
        <v>12975.52</v>
      </c>
      <c r="Q15" s="11">
        <v>3514.64</v>
      </c>
      <c r="R15" s="11">
        <v>12975.52</v>
      </c>
      <c r="S15" s="11">
        <v>12975.52</v>
      </c>
      <c r="T15" s="11">
        <v>0</v>
      </c>
      <c r="U15" s="11">
        <v>0</v>
      </c>
      <c r="V15" s="11">
        <v>0</v>
      </c>
      <c r="W15" s="11">
        <v>0</v>
      </c>
      <c r="X15" s="11">
        <v>0</v>
      </c>
      <c r="Y15" s="11">
        <v>13939.72</v>
      </c>
      <c r="Z15" s="11">
        <v>3636.86</v>
      </c>
      <c r="AA15" s="11">
        <v>0</v>
      </c>
      <c r="AB15" s="11">
        <v>13939.72</v>
      </c>
      <c r="AC15" s="11">
        <v>13939.72</v>
      </c>
      <c r="AD15" s="11">
        <v>13939.72</v>
      </c>
      <c r="AE15" s="12">
        <v>1.0347999999999999</v>
      </c>
      <c r="AF15" s="11">
        <v>-964.2</v>
      </c>
      <c r="AG15" s="12">
        <v>1.0743091606347954</v>
      </c>
      <c r="AH15" s="11">
        <v>0</v>
      </c>
      <c r="AI15" s="12"/>
      <c r="AJ15" s="3"/>
    </row>
    <row r="16" spans="1:36" ht="89.25" outlineLevel="5" x14ac:dyDescent="0.25">
      <c r="A16" s="8"/>
      <c r="B16" s="9" t="s">
        <v>162</v>
      </c>
      <c r="C16" s="16" t="s">
        <v>163</v>
      </c>
      <c r="D16" s="8"/>
      <c r="E16" s="8"/>
      <c r="F16" s="10"/>
      <c r="G16" s="8"/>
      <c r="H16" s="8"/>
      <c r="I16" s="8"/>
      <c r="J16" s="8"/>
      <c r="K16" s="8"/>
      <c r="L16" s="8"/>
      <c r="M16" s="8"/>
      <c r="N16" s="8"/>
      <c r="O16" s="11"/>
      <c r="P16" s="11"/>
      <c r="Q16" s="11">
        <v>0</v>
      </c>
      <c r="R16" s="11"/>
      <c r="S16" s="11"/>
      <c r="T16" s="11"/>
      <c r="U16" s="11"/>
      <c r="V16" s="11"/>
      <c r="W16" s="11"/>
      <c r="X16" s="11"/>
      <c r="Y16" s="11"/>
      <c r="Z16" s="11">
        <v>1110</v>
      </c>
      <c r="AA16" s="11"/>
      <c r="AB16" s="11"/>
      <c r="AC16" s="11"/>
      <c r="AD16" s="11"/>
      <c r="AE16" s="12"/>
      <c r="AF16" s="11"/>
      <c r="AG16" s="12"/>
      <c r="AH16" s="11"/>
      <c r="AI16" s="12"/>
      <c r="AJ16" s="3"/>
    </row>
    <row r="17" spans="1:36" ht="114.75" outlineLevel="3" x14ac:dyDescent="0.25">
      <c r="A17" s="8" t="s">
        <v>22</v>
      </c>
      <c r="B17" s="9" t="s">
        <v>23</v>
      </c>
      <c r="C17" s="8" t="s">
        <v>22</v>
      </c>
      <c r="D17" s="8"/>
      <c r="E17" s="8"/>
      <c r="F17" s="10"/>
      <c r="G17" s="8"/>
      <c r="H17" s="8"/>
      <c r="I17" s="8"/>
      <c r="J17" s="8"/>
      <c r="K17" s="8"/>
      <c r="L17" s="8"/>
      <c r="M17" s="8"/>
      <c r="N17" s="8"/>
      <c r="O17" s="11">
        <v>0</v>
      </c>
      <c r="P17" s="11">
        <v>-14187.75</v>
      </c>
      <c r="Q17" s="11">
        <f>SUM(Q18+Q19+Q20)</f>
        <v>17197.509999999998</v>
      </c>
      <c r="R17" s="11">
        <v>9812.25</v>
      </c>
      <c r="S17" s="11">
        <v>9812.25</v>
      </c>
      <c r="T17" s="11">
        <v>0</v>
      </c>
      <c r="U17" s="11">
        <v>0</v>
      </c>
      <c r="V17" s="11">
        <v>0</v>
      </c>
      <c r="W17" s="11">
        <v>0</v>
      </c>
      <c r="X17" s="11">
        <v>0</v>
      </c>
      <c r="Y17" s="11">
        <v>9812.24</v>
      </c>
      <c r="Z17" s="11">
        <f>SUM(Z18+Z19+Z20)</f>
        <v>17197.509999999998</v>
      </c>
      <c r="AA17" s="11">
        <v>0</v>
      </c>
      <c r="AB17" s="11">
        <v>9812.24</v>
      </c>
      <c r="AC17" s="11">
        <v>9812.24</v>
      </c>
      <c r="AD17" s="11">
        <v>9812.24</v>
      </c>
      <c r="AE17" s="12">
        <v>0.99580000000000002</v>
      </c>
      <c r="AF17" s="11">
        <v>0.01</v>
      </c>
      <c r="AG17" s="12">
        <v>0.99999898086575456</v>
      </c>
      <c r="AH17" s="11">
        <v>0</v>
      </c>
      <c r="AI17" s="12"/>
      <c r="AJ17" s="3"/>
    </row>
    <row r="18" spans="1:36" ht="114.75" outlineLevel="5" x14ac:dyDescent="0.25">
      <c r="A18" s="8" t="s">
        <v>24</v>
      </c>
      <c r="B18" s="9" t="s">
        <v>25</v>
      </c>
      <c r="C18" s="8" t="s">
        <v>24</v>
      </c>
      <c r="D18" s="8"/>
      <c r="E18" s="8"/>
      <c r="F18" s="10"/>
      <c r="G18" s="8"/>
      <c r="H18" s="8"/>
      <c r="I18" s="8"/>
      <c r="J18" s="8"/>
      <c r="K18" s="8"/>
      <c r="L18" s="8"/>
      <c r="M18" s="8"/>
      <c r="N18" s="8"/>
      <c r="O18" s="11">
        <v>0</v>
      </c>
      <c r="P18" s="11">
        <v>-14562.8</v>
      </c>
      <c r="Q18" s="11">
        <v>16667.689999999999</v>
      </c>
      <c r="R18" s="11">
        <v>9437.2000000000007</v>
      </c>
      <c r="S18" s="11">
        <v>9437.2000000000007</v>
      </c>
      <c r="T18" s="11">
        <v>0</v>
      </c>
      <c r="U18" s="11">
        <v>0</v>
      </c>
      <c r="V18" s="11">
        <v>0</v>
      </c>
      <c r="W18" s="11">
        <v>0</v>
      </c>
      <c r="X18" s="11">
        <v>0</v>
      </c>
      <c r="Y18" s="11">
        <v>9437.2000000000007</v>
      </c>
      <c r="Z18" s="11">
        <v>16667.689999999999</v>
      </c>
      <c r="AA18" s="11">
        <v>0</v>
      </c>
      <c r="AB18" s="11">
        <v>9437.2000000000007</v>
      </c>
      <c r="AC18" s="11">
        <v>9437.2000000000007</v>
      </c>
      <c r="AD18" s="11">
        <v>9437.2000000000007</v>
      </c>
      <c r="AE18" s="12">
        <v>1</v>
      </c>
      <c r="AF18" s="11">
        <v>0</v>
      </c>
      <c r="AG18" s="12">
        <v>1</v>
      </c>
      <c r="AH18" s="11">
        <v>0</v>
      </c>
      <c r="AI18" s="12"/>
      <c r="AJ18" s="3"/>
    </row>
    <row r="19" spans="1:36" ht="127.5" outlineLevel="5" x14ac:dyDescent="0.25">
      <c r="A19" s="8" t="s">
        <v>26</v>
      </c>
      <c r="B19" s="9" t="s">
        <v>27</v>
      </c>
      <c r="C19" s="8" t="s">
        <v>26</v>
      </c>
      <c r="D19" s="8"/>
      <c r="E19" s="8"/>
      <c r="F19" s="10"/>
      <c r="G19" s="8"/>
      <c r="H19" s="8"/>
      <c r="I19" s="8"/>
      <c r="J19" s="8"/>
      <c r="K19" s="8"/>
      <c r="L19" s="8"/>
      <c r="M19" s="8"/>
      <c r="N19" s="8"/>
      <c r="O19" s="11">
        <v>0</v>
      </c>
      <c r="P19" s="11">
        <v>275.05</v>
      </c>
      <c r="Q19" s="11">
        <v>446.6</v>
      </c>
      <c r="R19" s="11">
        <v>275.05</v>
      </c>
      <c r="S19" s="11">
        <v>275.05</v>
      </c>
      <c r="T19" s="11">
        <v>0</v>
      </c>
      <c r="U19" s="11">
        <v>0</v>
      </c>
      <c r="V19" s="11">
        <v>0</v>
      </c>
      <c r="W19" s="11">
        <v>0</v>
      </c>
      <c r="X19" s="11">
        <v>0</v>
      </c>
      <c r="Y19" s="11">
        <v>275.04000000000002</v>
      </c>
      <c r="Z19" s="11">
        <v>446.6</v>
      </c>
      <c r="AA19" s="11">
        <v>0</v>
      </c>
      <c r="AB19" s="11">
        <v>275.04000000000002</v>
      </c>
      <c r="AC19" s="11">
        <v>275.04000000000002</v>
      </c>
      <c r="AD19" s="11">
        <v>275.04000000000002</v>
      </c>
      <c r="AE19" s="12">
        <v>1</v>
      </c>
      <c r="AF19" s="11">
        <v>0.01</v>
      </c>
      <c r="AG19" s="12">
        <v>0.99996364297400475</v>
      </c>
      <c r="AH19" s="11">
        <v>0</v>
      </c>
      <c r="AI19" s="12"/>
      <c r="AJ19" s="3"/>
    </row>
    <row r="20" spans="1:36" ht="127.5" outlineLevel="5" x14ac:dyDescent="0.25">
      <c r="A20" s="8"/>
      <c r="B20" s="9" t="s">
        <v>165</v>
      </c>
      <c r="C20" s="16" t="s">
        <v>164</v>
      </c>
      <c r="D20" s="8"/>
      <c r="E20" s="8"/>
      <c r="F20" s="10"/>
      <c r="G20" s="8"/>
      <c r="H20" s="8"/>
      <c r="I20" s="8"/>
      <c r="J20" s="8"/>
      <c r="K20" s="8"/>
      <c r="L20" s="8"/>
      <c r="M20" s="8"/>
      <c r="N20" s="8"/>
      <c r="O20" s="11"/>
      <c r="P20" s="11"/>
      <c r="Q20" s="11">
        <v>83.22</v>
      </c>
      <c r="R20" s="11"/>
      <c r="S20" s="11"/>
      <c r="T20" s="11"/>
      <c r="U20" s="11"/>
      <c r="V20" s="11"/>
      <c r="W20" s="11"/>
      <c r="X20" s="11"/>
      <c r="Y20" s="11"/>
      <c r="Z20" s="11">
        <v>83.22</v>
      </c>
      <c r="AA20" s="11"/>
      <c r="AB20" s="11"/>
      <c r="AC20" s="11"/>
      <c r="AD20" s="11"/>
      <c r="AE20" s="12">
        <v>1</v>
      </c>
      <c r="AF20" s="11"/>
      <c r="AG20" s="12"/>
      <c r="AH20" s="11"/>
      <c r="AI20" s="12"/>
      <c r="AJ20" s="3"/>
    </row>
    <row r="21" spans="1:36" ht="51" outlineLevel="5" x14ac:dyDescent="0.25">
      <c r="A21" s="8" t="s">
        <v>28</v>
      </c>
      <c r="B21" s="9" t="s">
        <v>29</v>
      </c>
      <c r="C21" s="8" t="s">
        <v>28</v>
      </c>
      <c r="D21" s="8"/>
      <c r="E21" s="8"/>
      <c r="F21" s="10"/>
      <c r="G21" s="8"/>
      <c r="H21" s="8"/>
      <c r="I21" s="8"/>
      <c r="J21" s="8"/>
      <c r="K21" s="8"/>
      <c r="L21" s="8"/>
      <c r="M21" s="8"/>
      <c r="N21" s="8"/>
      <c r="O21" s="11">
        <v>0</v>
      </c>
      <c r="P21" s="11">
        <v>-60000</v>
      </c>
      <c r="Q21" s="11">
        <v>161506.67000000001</v>
      </c>
      <c r="R21" s="11">
        <v>56000</v>
      </c>
      <c r="S21" s="11">
        <v>56000</v>
      </c>
      <c r="T21" s="11">
        <v>0</v>
      </c>
      <c r="U21" s="11">
        <v>0</v>
      </c>
      <c r="V21" s="11">
        <v>0</v>
      </c>
      <c r="W21" s="11">
        <v>0</v>
      </c>
      <c r="X21" s="11">
        <v>0</v>
      </c>
      <c r="Y21" s="11">
        <v>50740.83</v>
      </c>
      <c r="Z21" s="11">
        <v>179698.91</v>
      </c>
      <c r="AA21" s="11">
        <v>0</v>
      </c>
      <c r="AB21" s="11">
        <v>50740.83</v>
      </c>
      <c r="AC21" s="11">
        <v>50740.83</v>
      </c>
      <c r="AD21" s="11">
        <v>50740.83</v>
      </c>
      <c r="AE21" s="12">
        <v>1.1126</v>
      </c>
      <c r="AF21" s="11">
        <v>5259.17</v>
      </c>
      <c r="AG21" s="12">
        <v>0.90608624999999998</v>
      </c>
      <c r="AH21" s="11">
        <v>0</v>
      </c>
      <c r="AI21" s="12"/>
      <c r="AJ21" s="3"/>
    </row>
    <row r="22" spans="1:36" ht="63.75" outlineLevel="5" x14ac:dyDescent="0.25">
      <c r="A22" s="8" t="s">
        <v>30</v>
      </c>
      <c r="B22" s="9" t="s">
        <v>31</v>
      </c>
      <c r="C22" s="8" t="s">
        <v>30</v>
      </c>
      <c r="D22" s="8"/>
      <c r="E22" s="8"/>
      <c r="F22" s="10"/>
      <c r="G22" s="8"/>
      <c r="H22" s="8"/>
      <c r="I22" s="8"/>
      <c r="J22" s="8"/>
      <c r="K22" s="8"/>
      <c r="L22" s="8"/>
      <c r="M22" s="8"/>
      <c r="N22" s="8"/>
      <c r="O22" s="11">
        <v>0</v>
      </c>
      <c r="P22" s="11">
        <v>57.88</v>
      </c>
      <c r="Q22" s="11">
        <v>2147.7199999999998</v>
      </c>
      <c r="R22" s="11">
        <v>57.88</v>
      </c>
      <c r="S22" s="11">
        <v>57.88</v>
      </c>
      <c r="T22" s="11">
        <v>0</v>
      </c>
      <c r="U22" s="11">
        <v>0</v>
      </c>
      <c r="V22" s="11">
        <v>0</v>
      </c>
      <c r="W22" s="11">
        <v>0</v>
      </c>
      <c r="X22" s="11">
        <v>0</v>
      </c>
      <c r="Y22" s="11">
        <v>69.14</v>
      </c>
      <c r="Z22" s="11">
        <v>2847.2</v>
      </c>
      <c r="AA22" s="11">
        <v>0</v>
      </c>
      <c r="AB22" s="11">
        <v>69.14</v>
      </c>
      <c r="AC22" s="11">
        <v>69.14</v>
      </c>
      <c r="AD22" s="11">
        <v>69.14</v>
      </c>
      <c r="AE22" s="12">
        <v>1.3257000000000001</v>
      </c>
      <c r="AF22" s="11">
        <v>-11.26</v>
      </c>
      <c r="AG22" s="12">
        <v>1.1945404284727021</v>
      </c>
      <c r="AH22" s="11">
        <v>0</v>
      </c>
      <c r="AI22" s="12"/>
      <c r="AJ22" s="3"/>
    </row>
    <row r="23" spans="1:36" ht="51" outlineLevel="5" x14ac:dyDescent="0.25">
      <c r="A23" s="8" t="s">
        <v>32</v>
      </c>
      <c r="B23" s="9" t="s">
        <v>33</v>
      </c>
      <c r="C23" s="8" t="s">
        <v>32</v>
      </c>
      <c r="D23" s="8"/>
      <c r="E23" s="8"/>
      <c r="F23" s="10"/>
      <c r="G23" s="8"/>
      <c r="H23" s="8"/>
      <c r="I23" s="8"/>
      <c r="J23" s="8"/>
      <c r="K23" s="8"/>
      <c r="L23" s="8"/>
      <c r="M23" s="8"/>
      <c r="N23" s="8"/>
      <c r="O23" s="11">
        <v>0</v>
      </c>
      <c r="P23" s="11">
        <v>535.95000000000005</v>
      </c>
      <c r="Q23" s="11">
        <v>2428.5</v>
      </c>
      <c r="R23" s="11">
        <v>535.95000000000005</v>
      </c>
      <c r="S23" s="11">
        <v>535.95000000000005</v>
      </c>
      <c r="T23" s="11">
        <v>0</v>
      </c>
      <c r="U23" s="11">
        <v>0</v>
      </c>
      <c r="V23" s="11">
        <v>0</v>
      </c>
      <c r="W23" s="11">
        <v>0</v>
      </c>
      <c r="X23" s="11">
        <v>0</v>
      </c>
      <c r="Y23" s="11">
        <v>635.95000000000005</v>
      </c>
      <c r="Z23" s="11">
        <v>6142.5</v>
      </c>
      <c r="AA23" s="11">
        <v>0</v>
      </c>
      <c r="AB23" s="11">
        <v>635.95000000000005</v>
      </c>
      <c r="AC23" s="11">
        <v>635.95000000000005</v>
      </c>
      <c r="AD23" s="11">
        <v>635.95000000000005</v>
      </c>
      <c r="AE23" s="12">
        <v>2.5293000000000001</v>
      </c>
      <c r="AF23" s="11">
        <v>-100</v>
      </c>
      <c r="AG23" s="12">
        <v>1.1865845694561059</v>
      </c>
      <c r="AH23" s="11">
        <v>0</v>
      </c>
      <c r="AI23" s="12"/>
      <c r="AJ23" s="3"/>
    </row>
    <row r="24" spans="1:36" ht="51" outlineLevel="5" x14ac:dyDescent="0.25">
      <c r="A24" s="8"/>
      <c r="B24" s="9" t="s">
        <v>140</v>
      </c>
      <c r="C24" s="16" t="s">
        <v>141</v>
      </c>
      <c r="D24" s="8"/>
      <c r="E24" s="8"/>
      <c r="F24" s="10"/>
      <c r="G24" s="8"/>
      <c r="H24" s="8"/>
      <c r="I24" s="8"/>
      <c r="J24" s="8"/>
      <c r="K24" s="8"/>
      <c r="L24" s="8"/>
      <c r="M24" s="8"/>
      <c r="N24" s="8"/>
      <c r="O24" s="11"/>
      <c r="P24" s="11"/>
      <c r="Q24" s="11">
        <v>161556.04</v>
      </c>
      <c r="R24" s="11"/>
      <c r="S24" s="11"/>
      <c r="T24" s="11"/>
      <c r="U24" s="11"/>
      <c r="V24" s="11"/>
      <c r="W24" s="11"/>
      <c r="X24" s="11"/>
      <c r="Y24" s="11"/>
      <c r="Z24" s="11">
        <v>178959.16</v>
      </c>
      <c r="AA24" s="11"/>
      <c r="AB24" s="11"/>
      <c r="AC24" s="11"/>
      <c r="AD24" s="11"/>
      <c r="AE24" s="12">
        <v>1.1076999999999999</v>
      </c>
      <c r="AF24" s="11"/>
      <c r="AG24" s="12"/>
      <c r="AH24" s="11"/>
      <c r="AI24" s="12"/>
      <c r="AJ24" s="3"/>
    </row>
    <row r="25" spans="1:36" ht="51" outlineLevel="5" x14ac:dyDescent="0.25">
      <c r="A25" s="8"/>
      <c r="B25" s="9" t="s">
        <v>140</v>
      </c>
      <c r="C25" s="16" t="s">
        <v>166</v>
      </c>
      <c r="D25" s="8"/>
      <c r="E25" s="8"/>
      <c r="F25" s="10"/>
      <c r="G25" s="8"/>
      <c r="H25" s="8"/>
      <c r="I25" s="8"/>
      <c r="J25" s="8"/>
      <c r="K25" s="8"/>
      <c r="L25" s="8"/>
      <c r="M25" s="8"/>
      <c r="N25" s="8"/>
      <c r="O25" s="11"/>
      <c r="P25" s="11"/>
      <c r="Q25" s="11">
        <v>1.07</v>
      </c>
      <c r="R25" s="11"/>
      <c r="S25" s="11"/>
      <c r="T25" s="11"/>
      <c r="U25" s="11"/>
      <c r="V25" s="11"/>
      <c r="W25" s="11"/>
      <c r="X25" s="11"/>
      <c r="Y25" s="11"/>
      <c r="Z25" s="11">
        <v>1.07</v>
      </c>
      <c r="AA25" s="11"/>
      <c r="AB25" s="11"/>
      <c r="AC25" s="11"/>
      <c r="AD25" s="11"/>
      <c r="AE25" s="12">
        <v>1</v>
      </c>
      <c r="AF25" s="11"/>
      <c r="AG25" s="12"/>
      <c r="AH25" s="11"/>
      <c r="AI25" s="12"/>
      <c r="AJ25" s="3"/>
    </row>
    <row r="26" spans="1:36" ht="38.25" outlineLevel="1" x14ac:dyDescent="0.25">
      <c r="A26" s="8" t="s">
        <v>34</v>
      </c>
      <c r="B26" s="9" t="s">
        <v>35</v>
      </c>
      <c r="C26" s="8" t="s">
        <v>34</v>
      </c>
      <c r="D26" s="8"/>
      <c r="E26" s="8"/>
      <c r="F26" s="10"/>
      <c r="G26" s="8"/>
      <c r="H26" s="8"/>
      <c r="I26" s="8"/>
      <c r="J26" s="8"/>
      <c r="K26" s="8"/>
      <c r="L26" s="8"/>
      <c r="M26" s="8"/>
      <c r="N26" s="8"/>
      <c r="O26" s="11">
        <v>0</v>
      </c>
      <c r="P26" s="11">
        <v>36037.449999999997</v>
      </c>
      <c r="Q26" s="11">
        <f>SUM(Q27)</f>
        <v>1386842.31</v>
      </c>
      <c r="R26" s="11">
        <v>588567.44999999995</v>
      </c>
      <c r="S26" s="11">
        <v>588567.44999999995</v>
      </c>
      <c r="T26" s="11">
        <v>0</v>
      </c>
      <c r="U26" s="11">
        <v>0</v>
      </c>
      <c r="V26" s="11">
        <v>0</v>
      </c>
      <c r="W26" s="11">
        <v>0</v>
      </c>
      <c r="X26" s="11">
        <v>0</v>
      </c>
      <c r="Y26" s="11">
        <v>640661.48</v>
      </c>
      <c r="Z26" s="11">
        <f>SUM(Z27)</f>
        <v>1503562.87</v>
      </c>
      <c r="AA26" s="11">
        <v>0</v>
      </c>
      <c r="AB26" s="11">
        <v>640661.48</v>
      </c>
      <c r="AC26" s="11">
        <v>640661.48</v>
      </c>
      <c r="AD26" s="11">
        <v>640661.48</v>
      </c>
      <c r="AE26" s="12">
        <v>1.0842000000000001</v>
      </c>
      <c r="AF26" s="11">
        <v>-52094.03</v>
      </c>
      <c r="AG26" s="12">
        <v>1.0885098725728037</v>
      </c>
      <c r="AH26" s="11">
        <v>0</v>
      </c>
      <c r="AI26" s="12"/>
      <c r="AJ26" s="3"/>
    </row>
    <row r="27" spans="1:36" ht="38.25" outlineLevel="2" x14ac:dyDescent="0.25">
      <c r="A27" s="8" t="s">
        <v>36</v>
      </c>
      <c r="B27" s="9" t="s">
        <v>37</v>
      </c>
      <c r="C27" s="8" t="s">
        <v>36</v>
      </c>
      <c r="D27" s="8"/>
      <c r="E27" s="8"/>
      <c r="F27" s="10"/>
      <c r="G27" s="8"/>
      <c r="H27" s="8"/>
      <c r="I27" s="8"/>
      <c r="J27" s="8"/>
      <c r="K27" s="8"/>
      <c r="L27" s="8"/>
      <c r="M27" s="8"/>
      <c r="N27" s="8"/>
      <c r="O27" s="11">
        <v>0</v>
      </c>
      <c r="P27" s="11">
        <v>36037.449999999997</v>
      </c>
      <c r="Q27" s="11">
        <f>SUM(Q28+Q29+Q30+Q31)</f>
        <v>1386842.31</v>
      </c>
      <c r="R27" s="11">
        <v>588567.44999999995</v>
      </c>
      <c r="S27" s="11">
        <v>588567.44999999995</v>
      </c>
      <c r="T27" s="11">
        <v>0</v>
      </c>
      <c r="U27" s="11">
        <v>0</v>
      </c>
      <c r="V27" s="11">
        <v>0</v>
      </c>
      <c r="W27" s="11">
        <v>0</v>
      </c>
      <c r="X27" s="11">
        <v>0</v>
      </c>
      <c r="Y27" s="11">
        <v>640661.48</v>
      </c>
      <c r="Z27" s="11">
        <f>SUM(Z28+Z29+Z30+Z31)</f>
        <v>1503562.87</v>
      </c>
      <c r="AA27" s="11">
        <v>0</v>
      </c>
      <c r="AB27" s="11">
        <v>640661.48</v>
      </c>
      <c r="AC27" s="11">
        <v>640661.48</v>
      </c>
      <c r="AD27" s="11">
        <v>640661.48</v>
      </c>
      <c r="AE27" s="12">
        <v>1.0192000000000001</v>
      </c>
      <c r="AF27" s="11">
        <v>-52094.03</v>
      </c>
      <c r="AG27" s="12">
        <v>1.0885098725728037</v>
      </c>
      <c r="AH27" s="11">
        <v>0</v>
      </c>
      <c r="AI27" s="12"/>
      <c r="AJ27" s="3"/>
    </row>
    <row r="28" spans="1:36" ht="89.25" outlineLevel="5" x14ac:dyDescent="0.25">
      <c r="A28" s="8" t="s">
        <v>38</v>
      </c>
      <c r="B28" s="9" t="s">
        <v>39</v>
      </c>
      <c r="C28" s="8" t="s">
        <v>38</v>
      </c>
      <c r="D28" s="8"/>
      <c r="E28" s="8"/>
      <c r="F28" s="10"/>
      <c r="G28" s="8"/>
      <c r="H28" s="8"/>
      <c r="I28" s="8"/>
      <c r="J28" s="8"/>
      <c r="K28" s="8"/>
      <c r="L28" s="8"/>
      <c r="M28" s="8"/>
      <c r="N28" s="8"/>
      <c r="O28" s="11">
        <v>0</v>
      </c>
      <c r="P28" s="11">
        <v>6828.45</v>
      </c>
      <c r="Q28" s="11">
        <v>692269.55</v>
      </c>
      <c r="R28" s="11">
        <v>267528.45</v>
      </c>
      <c r="S28" s="11">
        <v>267528.45</v>
      </c>
      <c r="T28" s="11">
        <v>0</v>
      </c>
      <c r="U28" s="11">
        <v>0</v>
      </c>
      <c r="V28" s="11">
        <v>0</v>
      </c>
      <c r="W28" s="11">
        <v>0</v>
      </c>
      <c r="X28" s="11">
        <v>0</v>
      </c>
      <c r="Y28" s="11">
        <v>291618.32</v>
      </c>
      <c r="Z28" s="11">
        <v>753746.65</v>
      </c>
      <c r="AA28" s="11">
        <v>0</v>
      </c>
      <c r="AB28" s="11">
        <v>291618.32</v>
      </c>
      <c r="AC28" s="11">
        <v>291618.32</v>
      </c>
      <c r="AD28" s="11">
        <v>291618.32</v>
      </c>
      <c r="AE28" s="12">
        <v>1.0888</v>
      </c>
      <c r="AF28" s="11">
        <v>-24089.87</v>
      </c>
      <c r="AG28" s="12">
        <v>1.0900460119288247</v>
      </c>
      <c r="AH28" s="11">
        <v>0</v>
      </c>
      <c r="AI28" s="12"/>
      <c r="AJ28" s="3"/>
    </row>
    <row r="29" spans="1:36" ht="140.25" outlineLevel="5" x14ac:dyDescent="0.25">
      <c r="A29" s="8" t="s">
        <v>40</v>
      </c>
      <c r="B29" s="9" t="s">
        <v>41</v>
      </c>
      <c r="C29" s="8" t="s">
        <v>40</v>
      </c>
      <c r="D29" s="8"/>
      <c r="E29" s="8"/>
      <c r="F29" s="10"/>
      <c r="G29" s="8"/>
      <c r="H29" s="8"/>
      <c r="I29" s="8"/>
      <c r="J29" s="8"/>
      <c r="K29" s="8"/>
      <c r="L29" s="8"/>
      <c r="M29" s="8"/>
      <c r="N29" s="8"/>
      <c r="O29" s="11">
        <v>0</v>
      </c>
      <c r="P29" s="11">
        <v>242.09</v>
      </c>
      <c r="Q29" s="11">
        <v>3785.88</v>
      </c>
      <c r="R29" s="11">
        <v>1982.09</v>
      </c>
      <c r="S29" s="11">
        <v>1982.09</v>
      </c>
      <c r="T29" s="11">
        <v>0</v>
      </c>
      <c r="U29" s="11">
        <v>0</v>
      </c>
      <c r="V29" s="11">
        <v>0</v>
      </c>
      <c r="W29" s="11">
        <v>0</v>
      </c>
      <c r="X29" s="11">
        <v>0</v>
      </c>
      <c r="Y29" s="11">
        <v>2143.4699999999998</v>
      </c>
      <c r="Z29" s="11">
        <v>4071.4</v>
      </c>
      <c r="AA29" s="11">
        <v>0</v>
      </c>
      <c r="AB29" s="11">
        <v>2143.4699999999998</v>
      </c>
      <c r="AC29" s="11">
        <v>2143.4699999999998</v>
      </c>
      <c r="AD29" s="11">
        <v>2143.4699999999998</v>
      </c>
      <c r="AE29" s="12">
        <v>1.0753999999999999</v>
      </c>
      <c r="AF29" s="11">
        <v>-161.38</v>
      </c>
      <c r="AG29" s="12">
        <v>1.0814191081131532</v>
      </c>
      <c r="AH29" s="11">
        <v>0</v>
      </c>
      <c r="AI29" s="12"/>
      <c r="AJ29" s="3"/>
    </row>
    <row r="30" spans="1:36" ht="89.25" outlineLevel="5" x14ac:dyDescent="0.25">
      <c r="A30" s="8" t="s">
        <v>42</v>
      </c>
      <c r="B30" s="9" t="s">
        <v>43</v>
      </c>
      <c r="C30" s="8" t="s">
        <v>42</v>
      </c>
      <c r="D30" s="8"/>
      <c r="E30" s="8"/>
      <c r="F30" s="10"/>
      <c r="G30" s="8"/>
      <c r="H30" s="8"/>
      <c r="I30" s="8"/>
      <c r="J30" s="8"/>
      <c r="K30" s="8"/>
      <c r="L30" s="8"/>
      <c r="M30" s="8"/>
      <c r="N30" s="8"/>
      <c r="O30" s="11">
        <v>0</v>
      </c>
      <c r="P30" s="11">
        <v>24000.91</v>
      </c>
      <c r="Q30" s="11">
        <v>770450.42</v>
      </c>
      <c r="R30" s="11">
        <v>359390.91</v>
      </c>
      <c r="S30" s="11">
        <v>359390.91</v>
      </c>
      <c r="T30" s="11">
        <v>0</v>
      </c>
      <c r="U30" s="11">
        <v>0</v>
      </c>
      <c r="V30" s="11">
        <v>0</v>
      </c>
      <c r="W30" s="11">
        <v>0</v>
      </c>
      <c r="X30" s="11">
        <v>0</v>
      </c>
      <c r="Y30" s="11">
        <v>389603.06</v>
      </c>
      <c r="Z30" s="11">
        <v>832221.4</v>
      </c>
      <c r="AA30" s="11">
        <v>0</v>
      </c>
      <c r="AB30" s="11">
        <v>389603.06</v>
      </c>
      <c r="AC30" s="11">
        <v>389603.06</v>
      </c>
      <c r="AD30" s="11">
        <v>389603.06</v>
      </c>
      <c r="AE30" s="12">
        <v>1.0802</v>
      </c>
      <c r="AF30" s="11">
        <v>-30212.15</v>
      </c>
      <c r="AG30" s="12">
        <v>1.0840648696429189</v>
      </c>
      <c r="AH30" s="11">
        <v>0</v>
      </c>
      <c r="AI30" s="12"/>
      <c r="AJ30" s="3"/>
    </row>
    <row r="31" spans="1:36" ht="89.25" outlineLevel="5" x14ac:dyDescent="0.25">
      <c r="A31" s="8" t="s">
        <v>44</v>
      </c>
      <c r="B31" s="9" t="s">
        <v>45</v>
      </c>
      <c r="C31" s="8" t="s">
        <v>44</v>
      </c>
      <c r="D31" s="8"/>
      <c r="E31" s="8"/>
      <c r="F31" s="10"/>
      <c r="G31" s="8"/>
      <c r="H31" s="8"/>
      <c r="I31" s="8"/>
      <c r="J31" s="8"/>
      <c r="K31" s="8"/>
      <c r="L31" s="8"/>
      <c r="M31" s="8"/>
      <c r="N31" s="8"/>
      <c r="O31" s="11">
        <v>0</v>
      </c>
      <c r="P31" s="11">
        <v>4966</v>
      </c>
      <c r="Q31" s="11">
        <v>-79663.539999999994</v>
      </c>
      <c r="R31" s="11">
        <v>-40334</v>
      </c>
      <c r="S31" s="11">
        <v>-40334</v>
      </c>
      <c r="T31" s="11">
        <v>0</v>
      </c>
      <c r="U31" s="11">
        <v>0</v>
      </c>
      <c r="V31" s="11">
        <v>0</v>
      </c>
      <c r="W31" s="11">
        <v>0</v>
      </c>
      <c r="X31" s="11">
        <v>0</v>
      </c>
      <c r="Y31" s="11">
        <v>-42703.37</v>
      </c>
      <c r="Z31" s="11">
        <v>-86476.58</v>
      </c>
      <c r="AA31" s="11">
        <v>0</v>
      </c>
      <c r="AB31" s="11">
        <v>-42703.37</v>
      </c>
      <c r="AC31" s="11">
        <v>-42703.37</v>
      </c>
      <c r="AD31" s="11">
        <v>-42703.37</v>
      </c>
      <c r="AE31" s="12">
        <v>1.0854999999999999</v>
      </c>
      <c r="AF31" s="11">
        <v>2369.37</v>
      </c>
      <c r="AG31" s="12">
        <v>1.0587437397728963</v>
      </c>
      <c r="AH31" s="11">
        <v>0</v>
      </c>
      <c r="AI31" s="12"/>
      <c r="AJ31" s="3"/>
    </row>
    <row r="32" spans="1:36" outlineLevel="1" x14ac:dyDescent="0.25">
      <c r="A32" s="8" t="s">
        <v>46</v>
      </c>
      <c r="B32" s="9" t="s">
        <v>47</v>
      </c>
      <c r="C32" s="8" t="s">
        <v>46</v>
      </c>
      <c r="D32" s="8"/>
      <c r="E32" s="8"/>
      <c r="F32" s="10"/>
      <c r="G32" s="8"/>
      <c r="H32" s="8"/>
      <c r="I32" s="8"/>
      <c r="J32" s="8"/>
      <c r="K32" s="8"/>
      <c r="L32" s="8"/>
      <c r="M32" s="8"/>
      <c r="N32" s="8"/>
      <c r="O32" s="11">
        <v>0</v>
      </c>
      <c r="P32" s="11">
        <v>9846350.0199999996</v>
      </c>
      <c r="Q32" s="11">
        <f>SUM(Q33)</f>
        <v>28043745.049999997</v>
      </c>
      <c r="R32" s="11">
        <v>20509257.02</v>
      </c>
      <c r="S32" s="11">
        <v>20509257.02</v>
      </c>
      <c r="T32" s="11">
        <v>0</v>
      </c>
      <c r="U32" s="11">
        <v>0</v>
      </c>
      <c r="V32" s="11">
        <v>0</v>
      </c>
      <c r="W32" s="11">
        <v>0</v>
      </c>
      <c r="X32" s="11">
        <v>0</v>
      </c>
      <c r="Y32" s="11">
        <v>20559621.050000001</v>
      </c>
      <c r="Z32" s="11">
        <f>SUM(Z33)</f>
        <v>28193024.849999998</v>
      </c>
      <c r="AA32" s="11">
        <v>0</v>
      </c>
      <c r="AB32" s="11">
        <v>20559621.050000001</v>
      </c>
      <c r="AC32" s="11">
        <v>20559621.050000001</v>
      </c>
      <c r="AD32" s="11">
        <v>20559621.050000001</v>
      </c>
      <c r="AE32" s="12">
        <v>1.0053000000000001</v>
      </c>
      <c r="AF32" s="11">
        <v>-50364.03</v>
      </c>
      <c r="AG32" s="12">
        <v>1.0024556730626997</v>
      </c>
      <c r="AH32" s="11">
        <v>0</v>
      </c>
      <c r="AI32" s="12"/>
      <c r="AJ32" s="3"/>
    </row>
    <row r="33" spans="1:36" ht="25.5" outlineLevel="2" x14ac:dyDescent="0.25">
      <c r="A33" s="8" t="s">
        <v>48</v>
      </c>
      <c r="B33" s="9" t="s">
        <v>49</v>
      </c>
      <c r="C33" s="8" t="s">
        <v>48</v>
      </c>
      <c r="D33" s="8"/>
      <c r="E33" s="8"/>
      <c r="F33" s="10"/>
      <c r="G33" s="8"/>
      <c r="H33" s="8"/>
      <c r="I33" s="8"/>
      <c r="J33" s="8"/>
      <c r="K33" s="8"/>
      <c r="L33" s="8"/>
      <c r="M33" s="8"/>
      <c r="N33" s="8"/>
      <c r="O33" s="11">
        <v>0</v>
      </c>
      <c r="P33" s="11">
        <v>9846350.0199999996</v>
      </c>
      <c r="Q33" s="11">
        <f>SUM(Q34+Q35+Q36+Q37+Q38+Q39+Q40+Q41+Q42)</f>
        <v>28043745.049999997</v>
      </c>
      <c r="R33" s="11">
        <v>20509257.02</v>
      </c>
      <c r="S33" s="11">
        <v>20509257.02</v>
      </c>
      <c r="T33" s="11">
        <v>0</v>
      </c>
      <c r="U33" s="11">
        <v>0</v>
      </c>
      <c r="V33" s="11">
        <v>0</v>
      </c>
      <c r="W33" s="11">
        <v>0</v>
      </c>
      <c r="X33" s="11">
        <v>0</v>
      </c>
      <c r="Y33" s="11">
        <v>20559621.050000001</v>
      </c>
      <c r="Z33" s="11">
        <f>SUM(Z34+Z35+Z36+Z37+Z38+Z39+Z40+Z41+Z42)</f>
        <v>28193024.849999998</v>
      </c>
      <c r="AA33" s="11">
        <v>0</v>
      </c>
      <c r="AB33" s="11">
        <v>20559621.050000001</v>
      </c>
      <c r="AC33" s="11">
        <v>20559621.050000001</v>
      </c>
      <c r="AD33" s="11">
        <v>20559621.050000001</v>
      </c>
      <c r="AE33" s="12">
        <v>1.0053000000000001</v>
      </c>
      <c r="AF33" s="11">
        <v>-50364.03</v>
      </c>
      <c r="AG33" s="12">
        <v>1.0024556730626997</v>
      </c>
      <c r="AH33" s="11">
        <v>0</v>
      </c>
      <c r="AI33" s="12"/>
      <c r="AJ33" s="3"/>
    </row>
    <row r="34" spans="1:36" ht="38.25" outlineLevel="5" x14ac:dyDescent="0.25">
      <c r="A34" s="8" t="s">
        <v>50</v>
      </c>
      <c r="B34" s="9" t="s">
        <v>51</v>
      </c>
      <c r="C34" s="8" t="s">
        <v>50</v>
      </c>
      <c r="D34" s="8"/>
      <c r="E34" s="8"/>
      <c r="F34" s="10"/>
      <c r="G34" s="8"/>
      <c r="H34" s="8"/>
      <c r="I34" s="8"/>
      <c r="J34" s="8"/>
      <c r="K34" s="8"/>
      <c r="L34" s="8"/>
      <c r="M34" s="8"/>
      <c r="N34" s="8"/>
      <c r="O34" s="11">
        <v>0</v>
      </c>
      <c r="P34" s="11">
        <v>8890600.2100000009</v>
      </c>
      <c r="Q34" s="11">
        <v>21406500</v>
      </c>
      <c r="R34" s="11">
        <v>16033507.210000001</v>
      </c>
      <c r="S34" s="11">
        <v>16033507.210000001</v>
      </c>
      <c r="T34" s="11">
        <v>0</v>
      </c>
      <c r="U34" s="11">
        <v>0</v>
      </c>
      <c r="V34" s="11">
        <v>0</v>
      </c>
      <c r="W34" s="11">
        <v>0</v>
      </c>
      <c r="X34" s="11">
        <v>0</v>
      </c>
      <c r="Y34" s="11">
        <v>16101449.039999999</v>
      </c>
      <c r="Z34" s="11">
        <v>21443308.780000001</v>
      </c>
      <c r="AA34" s="11">
        <v>0</v>
      </c>
      <c r="AB34" s="11">
        <v>16101449.039999999</v>
      </c>
      <c r="AC34" s="11">
        <v>16101449.039999999</v>
      </c>
      <c r="AD34" s="11">
        <v>16101449.039999999</v>
      </c>
      <c r="AE34" s="12">
        <v>1.0017</v>
      </c>
      <c r="AF34" s="11">
        <v>-67941.83</v>
      </c>
      <c r="AG34" s="12">
        <v>1.0042374902203322</v>
      </c>
      <c r="AH34" s="11">
        <v>0</v>
      </c>
      <c r="AI34" s="12"/>
      <c r="AJ34" s="3"/>
    </row>
    <row r="35" spans="1:36" ht="51" outlineLevel="5" x14ac:dyDescent="0.25">
      <c r="A35" s="8" t="s">
        <v>52</v>
      </c>
      <c r="B35" s="9" t="s">
        <v>53</v>
      </c>
      <c r="C35" s="8" t="s">
        <v>52</v>
      </c>
      <c r="D35" s="8"/>
      <c r="E35" s="8"/>
      <c r="F35" s="10"/>
      <c r="G35" s="8"/>
      <c r="H35" s="8"/>
      <c r="I35" s="8"/>
      <c r="J35" s="8"/>
      <c r="K35" s="8"/>
      <c r="L35" s="8"/>
      <c r="M35" s="8"/>
      <c r="N35" s="8"/>
      <c r="O35" s="11">
        <v>0</v>
      </c>
      <c r="P35" s="11">
        <v>34037.300000000003</v>
      </c>
      <c r="Q35" s="11">
        <v>295441.45</v>
      </c>
      <c r="R35" s="11">
        <v>34037.300000000003</v>
      </c>
      <c r="S35" s="11">
        <v>34037.300000000003</v>
      </c>
      <c r="T35" s="11">
        <v>0</v>
      </c>
      <c r="U35" s="11">
        <v>0</v>
      </c>
      <c r="V35" s="11">
        <v>0</v>
      </c>
      <c r="W35" s="11">
        <v>0</v>
      </c>
      <c r="X35" s="11">
        <v>0</v>
      </c>
      <c r="Y35" s="11">
        <v>36406.28</v>
      </c>
      <c r="Z35" s="11">
        <v>296171.71000000002</v>
      </c>
      <c r="AA35" s="11">
        <v>0</v>
      </c>
      <c r="AB35" s="11">
        <v>36406.28</v>
      </c>
      <c r="AC35" s="11">
        <v>36406.28</v>
      </c>
      <c r="AD35" s="11">
        <v>36406.28</v>
      </c>
      <c r="AE35" s="12">
        <v>1.0024999999999999</v>
      </c>
      <c r="AF35" s="11">
        <v>-2368.98</v>
      </c>
      <c r="AG35" s="12">
        <v>1.0695995275770993</v>
      </c>
      <c r="AH35" s="11">
        <v>0</v>
      </c>
      <c r="AI35" s="12"/>
      <c r="AJ35" s="3"/>
    </row>
    <row r="36" spans="1:36" ht="51" outlineLevel="5" x14ac:dyDescent="0.25">
      <c r="A36" s="8" t="s">
        <v>54</v>
      </c>
      <c r="B36" s="9" t="s">
        <v>55</v>
      </c>
      <c r="C36" s="8" t="s">
        <v>54</v>
      </c>
      <c r="D36" s="8"/>
      <c r="E36" s="8"/>
      <c r="F36" s="10"/>
      <c r="G36" s="8"/>
      <c r="H36" s="8"/>
      <c r="I36" s="8"/>
      <c r="J36" s="8"/>
      <c r="K36" s="8"/>
      <c r="L36" s="8"/>
      <c r="M36" s="8"/>
      <c r="N36" s="8"/>
      <c r="O36" s="11">
        <v>0</v>
      </c>
      <c r="P36" s="11">
        <v>4002.74</v>
      </c>
      <c r="Q36" s="11">
        <v>16234.62</v>
      </c>
      <c r="R36" s="11">
        <v>4002.74</v>
      </c>
      <c r="S36" s="11">
        <v>4002.74</v>
      </c>
      <c r="T36" s="11">
        <v>0</v>
      </c>
      <c r="U36" s="11">
        <v>0</v>
      </c>
      <c r="V36" s="11">
        <v>0</v>
      </c>
      <c r="W36" s="11">
        <v>0</v>
      </c>
      <c r="X36" s="11">
        <v>0</v>
      </c>
      <c r="Y36" s="11">
        <v>4002.74</v>
      </c>
      <c r="Z36" s="11">
        <v>16234.63</v>
      </c>
      <c r="AA36" s="11">
        <v>0</v>
      </c>
      <c r="AB36" s="11">
        <v>4002.74</v>
      </c>
      <c r="AC36" s="11">
        <v>4002.74</v>
      </c>
      <c r="AD36" s="11">
        <v>4002.74</v>
      </c>
      <c r="AE36" s="12">
        <v>1</v>
      </c>
      <c r="AF36" s="11">
        <v>0</v>
      </c>
      <c r="AG36" s="12">
        <v>1</v>
      </c>
      <c r="AH36" s="11">
        <v>0</v>
      </c>
      <c r="AI36" s="12"/>
      <c r="AJ36" s="3"/>
    </row>
    <row r="37" spans="1:36" ht="63.75" outlineLevel="5" x14ac:dyDescent="0.25">
      <c r="A37" s="8"/>
      <c r="B37" s="9" t="s">
        <v>167</v>
      </c>
      <c r="C37" s="16" t="s">
        <v>56</v>
      </c>
      <c r="D37" s="8"/>
      <c r="E37" s="8"/>
      <c r="F37" s="10"/>
      <c r="G37" s="8"/>
      <c r="H37" s="8"/>
      <c r="I37" s="8"/>
      <c r="J37" s="8"/>
      <c r="K37" s="8"/>
      <c r="L37" s="8"/>
      <c r="M37" s="8"/>
      <c r="N37" s="8"/>
      <c r="O37" s="11"/>
      <c r="P37" s="11"/>
      <c r="Q37" s="11">
        <v>-2.0099999999999998</v>
      </c>
      <c r="R37" s="11"/>
      <c r="S37" s="11"/>
      <c r="T37" s="11"/>
      <c r="U37" s="11"/>
      <c r="V37" s="11"/>
      <c r="W37" s="11"/>
      <c r="X37" s="11"/>
      <c r="Y37" s="11"/>
      <c r="Z37" s="11">
        <v>-2.0099999999999998</v>
      </c>
      <c r="AA37" s="11"/>
      <c r="AB37" s="11"/>
      <c r="AC37" s="11"/>
      <c r="AD37" s="11"/>
      <c r="AE37" s="12">
        <v>1</v>
      </c>
      <c r="AF37" s="11"/>
      <c r="AG37" s="12"/>
      <c r="AH37" s="11"/>
      <c r="AI37" s="12"/>
      <c r="AJ37" s="3"/>
    </row>
    <row r="38" spans="1:36" ht="51" outlineLevel="5" x14ac:dyDescent="0.25">
      <c r="A38" s="8" t="s">
        <v>57</v>
      </c>
      <c r="B38" s="9" t="s">
        <v>55</v>
      </c>
      <c r="C38" s="8" t="s">
        <v>57</v>
      </c>
      <c r="D38" s="8"/>
      <c r="E38" s="8"/>
      <c r="F38" s="10"/>
      <c r="G38" s="8"/>
      <c r="H38" s="8"/>
      <c r="I38" s="8"/>
      <c r="J38" s="8"/>
      <c r="K38" s="8"/>
      <c r="L38" s="8"/>
      <c r="M38" s="8"/>
      <c r="N38" s="8"/>
      <c r="O38" s="11">
        <v>0</v>
      </c>
      <c r="P38" s="11">
        <v>890566</v>
      </c>
      <c r="Q38" s="11">
        <v>6226858.8600000003</v>
      </c>
      <c r="R38" s="11">
        <v>4410566</v>
      </c>
      <c r="S38" s="11">
        <v>4410566</v>
      </c>
      <c r="T38" s="11">
        <v>0</v>
      </c>
      <c r="U38" s="11">
        <v>0</v>
      </c>
      <c r="V38" s="11">
        <v>0</v>
      </c>
      <c r="W38" s="11">
        <v>0</v>
      </c>
      <c r="X38" s="11">
        <v>0</v>
      </c>
      <c r="Y38" s="11">
        <v>4390566</v>
      </c>
      <c r="Z38" s="11">
        <v>6338599.6100000003</v>
      </c>
      <c r="AA38" s="11">
        <v>0</v>
      </c>
      <c r="AB38" s="11">
        <v>4390566</v>
      </c>
      <c r="AC38" s="11">
        <v>4390566</v>
      </c>
      <c r="AD38" s="11">
        <v>4390566</v>
      </c>
      <c r="AE38" s="12">
        <v>1.0179</v>
      </c>
      <c r="AF38" s="11">
        <v>20000</v>
      </c>
      <c r="AG38" s="12">
        <v>0.99546543459501569</v>
      </c>
      <c r="AH38" s="11">
        <v>0</v>
      </c>
      <c r="AI38" s="12"/>
      <c r="AJ38" s="3"/>
    </row>
    <row r="39" spans="1:36" ht="63.75" outlineLevel="5" x14ac:dyDescent="0.25">
      <c r="A39" s="8" t="s">
        <v>58</v>
      </c>
      <c r="B39" s="9" t="s">
        <v>59</v>
      </c>
      <c r="C39" s="8" t="s">
        <v>58</v>
      </c>
      <c r="D39" s="8"/>
      <c r="E39" s="8"/>
      <c r="F39" s="10"/>
      <c r="G39" s="8"/>
      <c r="H39" s="8"/>
      <c r="I39" s="8"/>
      <c r="J39" s="8"/>
      <c r="K39" s="8"/>
      <c r="L39" s="8"/>
      <c r="M39" s="8"/>
      <c r="N39" s="8"/>
      <c r="O39" s="11">
        <v>0</v>
      </c>
      <c r="P39" s="11">
        <v>25007.21</v>
      </c>
      <c r="Q39" s="11">
        <v>98836.99</v>
      </c>
      <c r="R39" s="11">
        <v>25007.21</v>
      </c>
      <c r="S39" s="11">
        <v>25007.21</v>
      </c>
      <c r="T39" s="11">
        <v>0</v>
      </c>
      <c r="U39" s="11">
        <v>0</v>
      </c>
      <c r="V39" s="11">
        <v>0</v>
      </c>
      <c r="W39" s="11">
        <v>0</v>
      </c>
      <c r="X39" s="11">
        <v>0</v>
      </c>
      <c r="Y39" s="11">
        <v>25013.32</v>
      </c>
      <c r="Z39" s="11">
        <v>98836.99</v>
      </c>
      <c r="AA39" s="11">
        <v>0</v>
      </c>
      <c r="AB39" s="11">
        <v>25013.32</v>
      </c>
      <c r="AC39" s="11">
        <v>25013.32</v>
      </c>
      <c r="AD39" s="11">
        <v>25013.32</v>
      </c>
      <c r="AE39" s="12">
        <v>1</v>
      </c>
      <c r="AF39" s="11">
        <v>-6.11</v>
      </c>
      <c r="AG39" s="12">
        <v>1.000244329535362</v>
      </c>
      <c r="AH39" s="11">
        <v>0</v>
      </c>
      <c r="AI39" s="12"/>
      <c r="AJ39" s="3"/>
    </row>
    <row r="40" spans="1:36" ht="76.5" outlineLevel="5" x14ac:dyDescent="0.25">
      <c r="A40" s="8"/>
      <c r="B40" s="9" t="s">
        <v>168</v>
      </c>
      <c r="C40" s="16" t="s">
        <v>169</v>
      </c>
      <c r="D40" s="8"/>
      <c r="E40" s="8"/>
      <c r="F40" s="10"/>
      <c r="G40" s="8"/>
      <c r="H40" s="8"/>
      <c r="I40" s="8"/>
      <c r="J40" s="8"/>
      <c r="K40" s="8"/>
      <c r="L40" s="8"/>
      <c r="M40" s="8"/>
      <c r="N40" s="8"/>
      <c r="O40" s="11"/>
      <c r="P40" s="11"/>
      <c r="Q40" s="11">
        <v>92.51</v>
      </c>
      <c r="R40" s="11"/>
      <c r="S40" s="11"/>
      <c r="T40" s="11"/>
      <c r="U40" s="11"/>
      <c r="V40" s="11"/>
      <c r="W40" s="11"/>
      <c r="X40" s="11"/>
      <c r="Y40" s="11"/>
      <c r="Z40" s="11">
        <v>92.51</v>
      </c>
      <c r="AA40" s="11"/>
      <c r="AB40" s="11"/>
      <c r="AC40" s="11"/>
      <c r="AD40" s="11"/>
      <c r="AE40" s="12">
        <v>1</v>
      </c>
      <c r="AF40" s="11"/>
      <c r="AG40" s="12"/>
      <c r="AH40" s="11"/>
      <c r="AI40" s="12"/>
      <c r="AJ40" s="3"/>
    </row>
    <row r="41" spans="1:36" ht="25.5" outlineLevel="5" x14ac:dyDescent="0.25">
      <c r="A41" s="8" t="s">
        <v>60</v>
      </c>
      <c r="B41" s="9" t="s">
        <v>171</v>
      </c>
      <c r="C41" s="16" t="s">
        <v>170</v>
      </c>
      <c r="D41" s="8"/>
      <c r="E41" s="8"/>
      <c r="F41" s="10"/>
      <c r="G41" s="8"/>
      <c r="H41" s="8"/>
      <c r="I41" s="8"/>
      <c r="J41" s="8"/>
      <c r="K41" s="8"/>
      <c r="L41" s="8"/>
      <c r="M41" s="8"/>
      <c r="N41" s="8"/>
      <c r="O41" s="11">
        <v>0</v>
      </c>
      <c r="P41" s="11">
        <v>550</v>
      </c>
      <c r="Q41" s="11">
        <v>-191.87</v>
      </c>
      <c r="R41" s="11">
        <v>550</v>
      </c>
      <c r="S41" s="11">
        <v>550</v>
      </c>
      <c r="T41" s="11">
        <v>0</v>
      </c>
      <c r="U41" s="11">
        <v>0</v>
      </c>
      <c r="V41" s="11">
        <v>0</v>
      </c>
      <c r="W41" s="11">
        <v>0</v>
      </c>
      <c r="X41" s="11">
        <v>0</v>
      </c>
      <c r="Y41" s="11">
        <v>550</v>
      </c>
      <c r="Z41" s="11">
        <v>-191.87</v>
      </c>
      <c r="AA41" s="11">
        <v>0</v>
      </c>
      <c r="AB41" s="11">
        <v>550</v>
      </c>
      <c r="AC41" s="11">
        <v>550</v>
      </c>
      <c r="AD41" s="11">
        <v>550</v>
      </c>
      <c r="AE41" s="12">
        <v>1</v>
      </c>
      <c r="AF41" s="11">
        <v>0</v>
      </c>
      <c r="AG41" s="12">
        <v>1</v>
      </c>
      <c r="AH41" s="11">
        <v>0</v>
      </c>
      <c r="AI41" s="12"/>
      <c r="AJ41" s="3"/>
    </row>
    <row r="42" spans="1:36" ht="38.25" outlineLevel="5" x14ac:dyDescent="0.25">
      <c r="A42" s="8"/>
      <c r="B42" s="9" t="s">
        <v>172</v>
      </c>
      <c r="C42" s="16" t="s">
        <v>173</v>
      </c>
      <c r="D42" s="8"/>
      <c r="E42" s="8"/>
      <c r="F42" s="10"/>
      <c r="G42" s="8"/>
      <c r="H42" s="8"/>
      <c r="I42" s="8"/>
      <c r="J42" s="8"/>
      <c r="K42" s="8"/>
      <c r="L42" s="8"/>
      <c r="M42" s="8"/>
      <c r="N42" s="8"/>
      <c r="O42" s="11"/>
      <c r="P42" s="11"/>
      <c r="Q42" s="11">
        <v>-25.5</v>
      </c>
      <c r="R42" s="11"/>
      <c r="S42" s="11"/>
      <c r="T42" s="11"/>
      <c r="U42" s="11"/>
      <c r="V42" s="11"/>
      <c r="W42" s="11"/>
      <c r="X42" s="11"/>
      <c r="Y42" s="11"/>
      <c r="Z42" s="11">
        <v>-25.5</v>
      </c>
      <c r="AA42" s="11"/>
      <c r="AB42" s="11"/>
      <c r="AC42" s="11"/>
      <c r="AD42" s="11"/>
      <c r="AE42" s="12">
        <v>1</v>
      </c>
      <c r="AF42" s="11"/>
      <c r="AG42" s="12"/>
      <c r="AH42" s="11"/>
      <c r="AI42" s="12"/>
      <c r="AJ42" s="3"/>
    </row>
    <row r="43" spans="1:36" outlineLevel="1" x14ac:dyDescent="0.25">
      <c r="A43" s="8" t="s">
        <v>61</v>
      </c>
      <c r="B43" s="9" t="s">
        <v>62</v>
      </c>
      <c r="C43" s="8" t="s">
        <v>61</v>
      </c>
      <c r="D43" s="8"/>
      <c r="E43" s="8"/>
      <c r="F43" s="10"/>
      <c r="G43" s="8"/>
      <c r="H43" s="8"/>
      <c r="I43" s="8"/>
      <c r="J43" s="8"/>
      <c r="K43" s="8"/>
      <c r="L43" s="8"/>
      <c r="M43" s="8"/>
      <c r="N43" s="8"/>
      <c r="O43" s="11">
        <v>0</v>
      </c>
      <c r="P43" s="11">
        <v>-156663.20000000001</v>
      </c>
      <c r="Q43" s="11">
        <f>SUM(Q44+Q48)</f>
        <v>14328060.99</v>
      </c>
      <c r="R43" s="11">
        <v>9643536.8000000007</v>
      </c>
      <c r="S43" s="11">
        <v>9643536.8000000007</v>
      </c>
      <c r="T43" s="11">
        <v>0</v>
      </c>
      <c r="U43" s="11">
        <v>0</v>
      </c>
      <c r="V43" s="11">
        <v>0</v>
      </c>
      <c r="W43" s="11">
        <v>0</v>
      </c>
      <c r="X43" s="11">
        <v>0</v>
      </c>
      <c r="Y43" s="11">
        <v>9480232.9700000007</v>
      </c>
      <c r="Z43" s="11">
        <f>SUM(Z44+Z48)</f>
        <v>14693195.43</v>
      </c>
      <c r="AA43" s="11">
        <v>0</v>
      </c>
      <c r="AB43" s="11">
        <v>9480232.9700000007</v>
      </c>
      <c r="AC43" s="11">
        <v>9480232.9700000007</v>
      </c>
      <c r="AD43" s="11">
        <v>9480232.9700000007</v>
      </c>
      <c r="AE43" s="12">
        <v>1.0255000000000001</v>
      </c>
      <c r="AF43" s="11">
        <v>163303.82999999999</v>
      </c>
      <c r="AG43" s="12">
        <v>0.98306598155979452</v>
      </c>
      <c r="AH43" s="11">
        <v>0</v>
      </c>
      <c r="AI43" s="12"/>
      <c r="AJ43" s="3"/>
    </row>
    <row r="44" spans="1:36" outlineLevel="2" x14ac:dyDescent="0.25">
      <c r="A44" s="8" t="s">
        <v>63</v>
      </c>
      <c r="B44" s="9" t="s">
        <v>64</v>
      </c>
      <c r="C44" s="8" t="s">
        <v>63</v>
      </c>
      <c r="D44" s="8"/>
      <c r="E44" s="8"/>
      <c r="F44" s="10"/>
      <c r="G44" s="8"/>
      <c r="H44" s="8"/>
      <c r="I44" s="8"/>
      <c r="J44" s="8"/>
      <c r="K44" s="8"/>
      <c r="L44" s="8"/>
      <c r="M44" s="8"/>
      <c r="N44" s="8"/>
      <c r="O44" s="11">
        <v>0</v>
      </c>
      <c r="P44" s="11">
        <v>1279046.17</v>
      </c>
      <c r="Q44" s="11">
        <f>SUM(Q45)</f>
        <v>7214836.29</v>
      </c>
      <c r="R44" s="11">
        <v>1929046.17</v>
      </c>
      <c r="S44" s="11">
        <v>1929046.17</v>
      </c>
      <c r="T44" s="11">
        <v>0</v>
      </c>
      <c r="U44" s="11">
        <v>0</v>
      </c>
      <c r="V44" s="11">
        <v>0</v>
      </c>
      <c r="W44" s="11">
        <v>0</v>
      </c>
      <c r="X44" s="11">
        <v>0</v>
      </c>
      <c r="Y44" s="11">
        <v>1752282.84</v>
      </c>
      <c r="Z44" s="11">
        <f>SUM(Z45)</f>
        <v>7379811.21</v>
      </c>
      <c r="AA44" s="11">
        <v>0</v>
      </c>
      <c r="AB44" s="11">
        <v>1752282.84</v>
      </c>
      <c r="AC44" s="11">
        <v>1752282.84</v>
      </c>
      <c r="AD44" s="11">
        <v>1752282.84</v>
      </c>
      <c r="AE44" s="12">
        <v>1.0228999999999999</v>
      </c>
      <c r="AF44" s="11">
        <v>176763.33</v>
      </c>
      <c r="AG44" s="12">
        <v>0.90836749646069903</v>
      </c>
      <c r="AH44" s="11">
        <v>0</v>
      </c>
      <c r="AI44" s="12"/>
      <c r="AJ44" s="3"/>
    </row>
    <row r="45" spans="1:36" ht="51" outlineLevel="3" x14ac:dyDescent="0.25">
      <c r="A45" s="8" t="s">
        <v>65</v>
      </c>
      <c r="B45" s="9" t="s">
        <v>66</v>
      </c>
      <c r="C45" s="8" t="s">
        <v>65</v>
      </c>
      <c r="D45" s="8"/>
      <c r="E45" s="8"/>
      <c r="F45" s="10"/>
      <c r="G45" s="8"/>
      <c r="H45" s="8"/>
      <c r="I45" s="8"/>
      <c r="J45" s="8"/>
      <c r="K45" s="8"/>
      <c r="L45" s="8"/>
      <c r="M45" s="8"/>
      <c r="N45" s="8"/>
      <c r="O45" s="11">
        <v>0</v>
      </c>
      <c r="P45" s="11">
        <v>1279046.17</v>
      </c>
      <c r="Q45" s="11">
        <f>SUM(Q46+Q47)</f>
        <v>7214836.29</v>
      </c>
      <c r="R45" s="11">
        <v>1929046.17</v>
      </c>
      <c r="S45" s="11">
        <v>1929046.17</v>
      </c>
      <c r="T45" s="11">
        <v>0</v>
      </c>
      <c r="U45" s="11">
        <v>0</v>
      </c>
      <c r="V45" s="11">
        <v>0</v>
      </c>
      <c r="W45" s="11">
        <v>0</v>
      </c>
      <c r="X45" s="11">
        <v>0</v>
      </c>
      <c r="Y45" s="11">
        <v>1752282.84</v>
      </c>
      <c r="Z45" s="11">
        <f>SUM(Z46+Z47)</f>
        <v>7379811.21</v>
      </c>
      <c r="AA45" s="11">
        <v>0</v>
      </c>
      <c r="AB45" s="11">
        <v>1752282.84</v>
      </c>
      <c r="AC45" s="11">
        <v>1752282.84</v>
      </c>
      <c r="AD45" s="11">
        <v>1752282.84</v>
      </c>
      <c r="AE45" s="12">
        <v>1.0228999999999999</v>
      </c>
      <c r="AF45" s="11">
        <v>176763.33</v>
      </c>
      <c r="AG45" s="12">
        <v>0.90836749646069903</v>
      </c>
      <c r="AH45" s="11">
        <v>0</v>
      </c>
      <c r="AI45" s="12"/>
      <c r="AJ45" s="3"/>
    </row>
    <row r="46" spans="1:36" ht="51" outlineLevel="5" x14ac:dyDescent="0.25">
      <c r="A46" s="8" t="s">
        <v>67</v>
      </c>
      <c r="B46" s="9" t="s">
        <v>68</v>
      </c>
      <c r="C46" s="8" t="s">
        <v>67</v>
      </c>
      <c r="D46" s="8"/>
      <c r="E46" s="8"/>
      <c r="F46" s="10"/>
      <c r="G46" s="8"/>
      <c r="H46" s="8"/>
      <c r="I46" s="8"/>
      <c r="J46" s="8"/>
      <c r="K46" s="8"/>
      <c r="L46" s="8"/>
      <c r="M46" s="8"/>
      <c r="N46" s="8"/>
      <c r="O46" s="11">
        <v>0</v>
      </c>
      <c r="P46" s="11">
        <v>1265007.6000000001</v>
      </c>
      <c r="Q46" s="11">
        <v>7158963.2199999997</v>
      </c>
      <c r="R46" s="11">
        <v>1915007.6</v>
      </c>
      <c r="S46" s="11">
        <v>1915007.6</v>
      </c>
      <c r="T46" s="11">
        <v>0</v>
      </c>
      <c r="U46" s="11">
        <v>0</v>
      </c>
      <c r="V46" s="11">
        <v>0</v>
      </c>
      <c r="W46" s="11">
        <v>0</v>
      </c>
      <c r="X46" s="11">
        <v>0</v>
      </c>
      <c r="Y46" s="11">
        <v>1737772.57</v>
      </c>
      <c r="Z46" s="11">
        <v>7320479.4900000002</v>
      </c>
      <c r="AA46" s="11">
        <v>0</v>
      </c>
      <c r="AB46" s="11">
        <v>1737772.57</v>
      </c>
      <c r="AC46" s="11">
        <v>1737772.57</v>
      </c>
      <c r="AD46" s="11">
        <v>1737772.57</v>
      </c>
      <c r="AE46" s="12">
        <v>1.0226</v>
      </c>
      <c r="AF46" s="11">
        <v>177235.03</v>
      </c>
      <c r="AG46" s="12">
        <v>0.90744943779857579</v>
      </c>
      <c r="AH46" s="11">
        <v>0</v>
      </c>
      <c r="AI46" s="12"/>
      <c r="AJ46" s="3"/>
    </row>
    <row r="47" spans="1:36" ht="63.75" outlineLevel="5" x14ac:dyDescent="0.25">
      <c r="A47" s="8" t="s">
        <v>69</v>
      </c>
      <c r="B47" s="9" t="s">
        <v>70</v>
      </c>
      <c r="C47" s="8" t="s">
        <v>69</v>
      </c>
      <c r="D47" s="8"/>
      <c r="E47" s="8"/>
      <c r="F47" s="10"/>
      <c r="G47" s="8"/>
      <c r="H47" s="8"/>
      <c r="I47" s="8"/>
      <c r="J47" s="8"/>
      <c r="K47" s="8"/>
      <c r="L47" s="8"/>
      <c r="M47" s="8"/>
      <c r="N47" s="8"/>
      <c r="O47" s="11">
        <v>0</v>
      </c>
      <c r="P47" s="11">
        <v>13940.34</v>
      </c>
      <c r="Q47" s="11">
        <v>55873.07</v>
      </c>
      <c r="R47" s="11">
        <v>13940.34</v>
      </c>
      <c r="S47" s="11">
        <v>13940.34</v>
      </c>
      <c r="T47" s="11">
        <v>0</v>
      </c>
      <c r="U47" s="11">
        <v>0</v>
      </c>
      <c r="V47" s="11">
        <v>0</v>
      </c>
      <c r="W47" s="11">
        <v>0</v>
      </c>
      <c r="X47" s="11">
        <v>0</v>
      </c>
      <c r="Y47" s="11">
        <v>14608.5</v>
      </c>
      <c r="Z47" s="11">
        <v>59331.72</v>
      </c>
      <c r="AA47" s="11">
        <v>0</v>
      </c>
      <c r="AB47" s="11">
        <v>14608.5</v>
      </c>
      <c r="AC47" s="11">
        <v>14608.5</v>
      </c>
      <c r="AD47" s="11">
        <v>14608.5</v>
      </c>
      <c r="AE47" s="12">
        <v>1.0619000000000001</v>
      </c>
      <c r="AF47" s="11">
        <v>-668.16</v>
      </c>
      <c r="AG47" s="12">
        <v>1.0479299644054592</v>
      </c>
      <c r="AH47" s="11">
        <v>0</v>
      </c>
      <c r="AI47" s="12"/>
      <c r="AJ47" s="3"/>
    </row>
    <row r="48" spans="1:36" outlineLevel="2" x14ac:dyDescent="0.25">
      <c r="A48" s="8" t="s">
        <v>71</v>
      </c>
      <c r="B48" s="9" t="s">
        <v>72</v>
      </c>
      <c r="C48" s="8" t="s">
        <v>71</v>
      </c>
      <c r="D48" s="8"/>
      <c r="E48" s="8"/>
      <c r="F48" s="10"/>
      <c r="G48" s="8"/>
      <c r="H48" s="8"/>
      <c r="I48" s="8"/>
      <c r="J48" s="8"/>
      <c r="K48" s="8"/>
      <c r="L48" s="8"/>
      <c r="M48" s="8"/>
      <c r="N48" s="8"/>
      <c r="O48" s="11">
        <v>0</v>
      </c>
      <c r="P48" s="11">
        <v>-1435709.37</v>
      </c>
      <c r="Q48" s="11">
        <f>SUM(Q49+Q52)</f>
        <v>7113224.7000000002</v>
      </c>
      <c r="R48" s="11">
        <v>7714490.6299999999</v>
      </c>
      <c r="S48" s="11">
        <v>7714490.6299999999</v>
      </c>
      <c r="T48" s="11">
        <v>0</v>
      </c>
      <c r="U48" s="11">
        <v>0</v>
      </c>
      <c r="V48" s="11">
        <v>0</v>
      </c>
      <c r="W48" s="11">
        <v>0</v>
      </c>
      <c r="X48" s="11">
        <v>0</v>
      </c>
      <c r="Y48" s="11">
        <v>7727950.1299999999</v>
      </c>
      <c r="Z48" s="11">
        <f>SUM(Z49+Z52)</f>
        <v>7313384.2200000007</v>
      </c>
      <c r="AA48" s="11">
        <v>0</v>
      </c>
      <c r="AB48" s="11">
        <v>7727950.1299999999</v>
      </c>
      <c r="AC48" s="11">
        <v>7727950.1299999999</v>
      </c>
      <c r="AD48" s="11">
        <v>7727950.1299999999</v>
      </c>
      <c r="AE48" s="12">
        <v>1.0281</v>
      </c>
      <c r="AF48" s="11">
        <v>-13459.5</v>
      </c>
      <c r="AG48" s="12">
        <v>1.0017447036551783</v>
      </c>
      <c r="AH48" s="11">
        <v>0</v>
      </c>
      <c r="AI48" s="12"/>
      <c r="AJ48" s="3"/>
    </row>
    <row r="49" spans="1:36" outlineLevel="3" x14ac:dyDescent="0.25">
      <c r="A49" s="8" t="s">
        <v>73</v>
      </c>
      <c r="B49" s="9" t="s">
        <v>74</v>
      </c>
      <c r="C49" s="8" t="s">
        <v>73</v>
      </c>
      <c r="D49" s="8"/>
      <c r="E49" s="8"/>
      <c r="F49" s="10"/>
      <c r="G49" s="8"/>
      <c r="H49" s="8"/>
      <c r="I49" s="8"/>
      <c r="J49" s="8"/>
      <c r="K49" s="8"/>
      <c r="L49" s="8"/>
      <c r="M49" s="8"/>
      <c r="N49" s="8"/>
      <c r="O49" s="11">
        <v>0</v>
      </c>
      <c r="P49" s="11">
        <v>-2333233.0099999998</v>
      </c>
      <c r="Q49" s="11">
        <f>SUM(Q50+Q51)</f>
        <v>3638585.98</v>
      </c>
      <c r="R49" s="11">
        <v>4846966.99</v>
      </c>
      <c r="S49" s="11">
        <v>4846966.99</v>
      </c>
      <c r="T49" s="11">
        <v>0</v>
      </c>
      <c r="U49" s="11">
        <v>0</v>
      </c>
      <c r="V49" s="11">
        <v>0</v>
      </c>
      <c r="W49" s="11">
        <v>0</v>
      </c>
      <c r="X49" s="11">
        <v>0</v>
      </c>
      <c r="Y49" s="11">
        <v>4784202.91</v>
      </c>
      <c r="Z49" s="11">
        <f>SUM(Z50+Z51)</f>
        <v>3772448.98</v>
      </c>
      <c r="AA49" s="11">
        <v>0</v>
      </c>
      <c r="AB49" s="11">
        <v>4784202.91</v>
      </c>
      <c r="AC49" s="11">
        <v>4784202.91</v>
      </c>
      <c r="AD49" s="11">
        <v>4784202.91</v>
      </c>
      <c r="AE49" s="12">
        <v>1.0367999999999999</v>
      </c>
      <c r="AF49" s="11">
        <v>62764.08</v>
      </c>
      <c r="AG49" s="12">
        <v>0.98705085466241227</v>
      </c>
      <c r="AH49" s="11">
        <v>0</v>
      </c>
      <c r="AI49" s="12"/>
      <c r="AJ49" s="3"/>
    </row>
    <row r="50" spans="1:36" ht="38.25" outlineLevel="5" x14ac:dyDescent="0.25">
      <c r="A50" s="8" t="s">
        <v>75</v>
      </c>
      <c r="B50" s="9" t="s">
        <v>76</v>
      </c>
      <c r="C50" s="8" t="s">
        <v>75</v>
      </c>
      <c r="D50" s="8"/>
      <c r="E50" s="8"/>
      <c r="F50" s="10"/>
      <c r="G50" s="8"/>
      <c r="H50" s="8"/>
      <c r="I50" s="8"/>
      <c r="J50" s="8"/>
      <c r="K50" s="8"/>
      <c r="L50" s="8"/>
      <c r="M50" s="8"/>
      <c r="N50" s="8"/>
      <c r="O50" s="11">
        <v>0</v>
      </c>
      <c r="P50" s="11">
        <v>-2650000</v>
      </c>
      <c r="Q50" s="11">
        <v>3541080.3</v>
      </c>
      <c r="R50" s="11">
        <v>4530200</v>
      </c>
      <c r="S50" s="11">
        <v>4530200</v>
      </c>
      <c r="T50" s="11">
        <v>0</v>
      </c>
      <c r="U50" s="11">
        <v>0</v>
      </c>
      <c r="V50" s="11">
        <v>0</v>
      </c>
      <c r="W50" s="11">
        <v>0</v>
      </c>
      <c r="X50" s="11">
        <v>0</v>
      </c>
      <c r="Y50" s="11">
        <v>4518482.92</v>
      </c>
      <c r="Z50" s="11">
        <v>3674943.3</v>
      </c>
      <c r="AA50" s="11">
        <v>0</v>
      </c>
      <c r="AB50" s="11">
        <v>4518482.92</v>
      </c>
      <c r="AC50" s="11">
        <v>4518482.92</v>
      </c>
      <c r="AD50" s="11">
        <v>4518482.92</v>
      </c>
      <c r="AE50" s="12">
        <v>1.0378000000000001</v>
      </c>
      <c r="AF50" s="11">
        <v>11717.08</v>
      </c>
      <c r="AG50" s="12">
        <v>0.99741356231512956</v>
      </c>
      <c r="AH50" s="11">
        <v>0</v>
      </c>
      <c r="AI50" s="12"/>
      <c r="AJ50" s="3"/>
    </row>
    <row r="51" spans="1:36" ht="51" outlineLevel="5" x14ac:dyDescent="0.25">
      <c r="A51" s="8" t="s">
        <v>77</v>
      </c>
      <c r="B51" s="9" t="s">
        <v>78</v>
      </c>
      <c r="C51" s="8" t="s">
        <v>77</v>
      </c>
      <c r="D51" s="8"/>
      <c r="E51" s="8"/>
      <c r="F51" s="10"/>
      <c r="G51" s="8"/>
      <c r="H51" s="8"/>
      <c r="I51" s="8"/>
      <c r="J51" s="8"/>
      <c r="K51" s="8"/>
      <c r="L51" s="8"/>
      <c r="M51" s="8"/>
      <c r="N51" s="8"/>
      <c r="O51" s="11">
        <v>0</v>
      </c>
      <c r="P51" s="11">
        <v>252761.64</v>
      </c>
      <c r="Q51" s="11">
        <v>97505.68</v>
      </c>
      <c r="R51" s="11">
        <v>252761.64</v>
      </c>
      <c r="S51" s="11">
        <v>252761.64</v>
      </c>
      <c r="T51" s="11">
        <v>0</v>
      </c>
      <c r="U51" s="11">
        <v>0</v>
      </c>
      <c r="V51" s="11">
        <v>0</v>
      </c>
      <c r="W51" s="11">
        <v>0</v>
      </c>
      <c r="X51" s="11">
        <v>0</v>
      </c>
      <c r="Y51" s="11">
        <v>263327.99</v>
      </c>
      <c r="Z51" s="11">
        <v>97505.68</v>
      </c>
      <c r="AA51" s="11">
        <v>0</v>
      </c>
      <c r="AB51" s="11">
        <v>263327.99</v>
      </c>
      <c r="AC51" s="11">
        <v>263327.99</v>
      </c>
      <c r="AD51" s="11">
        <v>263327.99</v>
      </c>
      <c r="AE51" s="12">
        <v>1</v>
      </c>
      <c r="AF51" s="11">
        <v>-10566.35</v>
      </c>
      <c r="AG51" s="12">
        <v>1.0418036138711555</v>
      </c>
      <c r="AH51" s="11">
        <v>0</v>
      </c>
      <c r="AI51" s="12"/>
      <c r="AJ51" s="3"/>
    </row>
    <row r="52" spans="1:36" outlineLevel="3" x14ac:dyDescent="0.25">
      <c r="A52" s="8" t="s">
        <v>79</v>
      </c>
      <c r="B52" s="9" t="s">
        <v>80</v>
      </c>
      <c r="C52" s="8" t="s">
        <v>79</v>
      </c>
      <c r="D52" s="8"/>
      <c r="E52" s="8"/>
      <c r="F52" s="10"/>
      <c r="G52" s="8"/>
      <c r="H52" s="8"/>
      <c r="I52" s="8"/>
      <c r="J52" s="8"/>
      <c r="K52" s="8"/>
      <c r="L52" s="8"/>
      <c r="M52" s="8"/>
      <c r="N52" s="8"/>
      <c r="O52" s="11">
        <v>0</v>
      </c>
      <c r="P52" s="11">
        <v>897523.64</v>
      </c>
      <c r="Q52" s="11">
        <f>SUM(Q53+Q54)</f>
        <v>3474638.72</v>
      </c>
      <c r="R52" s="11">
        <v>2867523.64</v>
      </c>
      <c r="S52" s="11">
        <v>2867523.64</v>
      </c>
      <c r="T52" s="11">
        <v>0</v>
      </c>
      <c r="U52" s="11">
        <v>0</v>
      </c>
      <c r="V52" s="11">
        <v>0</v>
      </c>
      <c r="W52" s="11">
        <v>0</v>
      </c>
      <c r="X52" s="11">
        <v>0</v>
      </c>
      <c r="Y52" s="11">
        <v>2943747.22</v>
      </c>
      <c r="Z52" s="11">
        <f>SUM(Z53+Z54)</f>
        <v>3540935.24</v>
      </c>
      <c r="AA52" s="11">
        <v>0</v>
      </c>
      <c r="AB52" s="11">
        <v>2943747.22</v>
      </c>
      <c r="AC52" s="11">
        <v>2943747.22</v>
      </c>
      <c r="AD52" s="11">
        <v>2943747.22</v>
      </c>
      <c r="AE52" s="12">
        <v>1.0190999999999999</v>
      </c>
      <c r="AF52" s="11">
        <v>-76223.58</v>
      </c>
      <c r="AG52" s="12">
        <v>1.0265816744931875</v>
      </c>
      <c r="AH52" s="11">
        <v>0</v>
      </c>
      <c r="AI52" s="12"/>
      <c r="AJ52" s="3"/>
    </row>
    <row r="53" spans="1:36" ht="38.25" outlineLevel="5" x14ac:dyDescent="0.25">
      <c r="A53" s="8" t="s">
        <v>81</v>
      </c>
      <c r="B53" s="9" t="s">
        <v>82</v>
      </c>
      <c r="C53" s="8" t="s">
        <v>81</v>
      </c>
      <c r="D53" s="8"/>
      <c r="E53" s="8"/>
      <c r="F53" s="10"/>
      <c r="G53" s="8"/>
      <c r="H53" s="8"/>
      <c r="I53" s="8"/>
      <c r="J53" s="8"/>
      <c r="K53" s="8"/>
      <c r="L53" s="8"/>
      <c r="M53" s="8"/>
      <c r="N53" s="8"/>
      <c r="O53" s="11">
        <v>0</v>
      </c>
      <c r="P53" s="11">
        <v>854666.9</v>
      </c>
      <c r="Q53" s="11">
        <v>3436937.58</v>
      </c>
      <c r="R53" s="11">
        <v>2824666.9</v>
      </c>
      <c r="S53" s="11">
        <v>2824666.9</v>
      </c>
      <c r="T53" s="11">
        <v>0</v>
      </c>
      <c r="U53" s="11">
        <v>0</v>
      </c>
      <c r="V53" s="11">
        <v>0</v>
      </c>
      <c r="W53" s="11">
        <v>0</v>
      </c>
      <c r="X53" s="11">
        <v>0</v>
      </c>
      <c r="Y53" s="11">
        <v>2899107.46</v>
      </c>
      <c r="Z53" s="11">
        <v>3501853.97</v>
      </c>
      <c r="AA53" s="11">
        <v>0</v>
      </c>
      <c r="AB53" s="11">
        <v>2899107.46</v>
      </c>
      <c r="AC53" s="11">
        <v>2899107.46</v>
      </c>
      <c r="AD53" s="11">
        <v>2899107.46</v>
      </c>
      <c r="AE53" s="12">
        <v>1.0188999999999999</v>
      </c>
      <c r="AF53" s="11">
        <v>-74440.56</v>
      </c>
      <c r="AG53" s="12">
        <v>1.0263537481180525</v>
      </c>
      <c r="AH53" s="11">
        <v>0</v>
      </c>
      <c r="AI53" s="12"/>
      <c r="AJ53" s="3"/>
    </row>
    <row r="54" spans="1:36" ht="51" outlineLevel="5" x14ac:dyDescent="0.25">
      <c r="A54" s="8" t="s">
        <v>83</v>
      </c>
      <c r="B54" s="9" t="s">
        <v>84</v>
      </c>
      <c r="C54" s="8" t="s">
        <v>83</v>
      </c>
      <c r="D54" s="8"/>
      <c r="E54" s="8"/>
      <c r="F54" s="10"/>
      <c r="G54" s="8"/>
      <c r="H54" s="8"/>
      <c r="I54" s="8"/>
      <c r="J54" s="8"/>
      <c r="K54" s="8"/>
      <c r="L54" s="8"/>
      <c r="M54" s="8"/>
      <c r="N54" s="8"/>
      <c r="O54" s="11">
        <v>0</v>
      </c>
      <c r="P54" s="11">
        <v>48559.61</v>
      </c>
      <c r="Q54" s="11">
        <v>37701.14</v>
      </c>
      <c r="R54" s="11">
        <v>48559.61</v>
      </c>
      <c r="S54" s="11">
        <v>48559.61</v>
      </c>
      <c r="T54" s="11">
        <v>0</v>
      </c>
      <c r="U54" s="11">
        <v>0</v>
      </c>
      <c r="V54" s="11">
        <v>0</v>
      </c>
      <c r="W54" s="11">
        <v>0</v>
      </c>
      <c r="X54" s="11">
        <v>0</v>
      </c>
      <c r="Y54" s="11">
        <v>50342.63</v>
      </c>
      <c r="Z54" s="11">
        <v>39081.269999999997</v>
      </c>
      <c r="AA54" s="11">
        <v>0</v>
      </c>
      <c r="AB54" s="11">
        <v>50342.63</v>
      </c>
      <c r="AC54" s="11">
        <v>50342.63</v>
      </c>
      <c r="AD54" s="11">
        <v>50342.63</v>
      </c>
      <c r="AE54" s="12">
        <v>1.0366</v>
      </c>
      <c r="AF54" s="11">
        <v>-1783.02</v>
      </c>
      <c r="AG54" s="12">
        <v>1.03671816968876</v>
      </c>
      <c r="AH54" s="11">
        <v>0</v>
      </c>
      <c r="AI54" s="12"/>
      <c r="AJ54" s="3"/>
    </row>
    <row r="55" spans="1:36" ht="38.25" outlineLevel="5" x14ac:dyDescent="0.25">
      <c r="A55" s="8"/>
      <c r="B55" s="9" t="s">
        <v>142</v>
      </c>
      <c r="C55" s="16" t="s">
        <v>189</v>
      </c>
      <c r="D55" s="8"/>
      <c r="E55" s="8"/>
      <c r="F55" s="10"/>
      <c r="G55" s="8"/>
      <c r="H55" s="8"/>
      <c r="I55" s="8"/>
      <c r="J55" s="8"/>
      <c r="K55" s="8"/>
      <c r="L55" s="8"/>
      <c r="M55" s="8"/>
      <c r="N55" s="8"/>
      <c r="O55" s="11"/>
      <c r="P55" s="11"/>
      <c r="Q55" s="11">
        <f>SUM(Q56)</f>
        <v>927.73</v>
      </c>
      <c r="R55" s="11"/>
      <c r="S55" s="11"/>
      <c r="T55" s="11"/>
      <c r="U55" s="11"/>
      <c r="V55" s="11"/>
      <c r="W55" s="11"/>
      <c r="X55" s="11"/>
      <c r="Y55" s="11"/>
      <c r="Z55" s="11">
        <f>SUM(Z56)</f>
        <v>927.73</v>
      </c>
      <c r="AA55" s="11"/>
      <c r="AB55" s="11"/>
      <c r="AC55" s="11"/>
      <c r="AD55" s="11"/>
      <c r="AE55" s="12">
        <v>1</v>
      </c>
      <c r="AF55" s="11"/>
      <c r="AG55" s="12"/>
      <c r="AH55" s="11"/>
      <c r="AI55" s="12"/>
      <c r="AJ55" s="3"/>
    </row>
    <row r="56" spans="1:36" outlineLevel="5" x14ac:dyDescent="0.25">
      <c r="A56" s="8"/>
      <c r="B56" s="9" t="s">
        <v>144</v>
      </c>
      <c r="C56" s="16" t="s">
        <v>145</v>
      </c>
      <c r="D56" s="8"/>
      <c r="E56" s="8"/>
      <c r="F56" s="10"/>
      <c r="G56" s="8"/>
      <c r="H56" s="8"/>
      <c r="I56" s="8"/>
      <c r="J56" s="8"/>
      <c r="K56" s="8"/>
      <c r="L56" s="8"/>
      <c r="M56" s="8"/>
      <c r="N56" s="8"/>
      <c r="O56" s="11"/>
      <c r="P56" s="11"/>
      <c r="Q56" s="11">
        <f>SUM(Q57)</f>
        <v>927.73</v>
      </c>
      <c r="R56" s="11"/>
      <c r="S56" s="11"/>
      <c r="T56" s="11"/>
      <c r="U56" s="11"/>
      <c r="V56" s="11"/>
      <c r="W56" s="11"/>
      <c r="X56" s="11"/>
      <c r="Y56" s="11"/>
      <c r="Z56" s="11">
        <f>SUM(Z57)</f>
        <v>927.73</v>
      </c>
      <c r="AA56" s="11"/>
      <c r="AB56" s="11"/>
      <c r="AC56" s="11"/>
      <c r="AD56" s="11"/>
      <c r="AE56" s="12">
        <v>1</v>
      </c>
      <c r="AF56" s="11"/>
      <c r="AG56" s="12"/>
      <c r="AH56" s="11"/>
      <c r="AI56" s="12"/>
      <c r="AJ56" s="3"/>
    </row>
    <row r="57" spans="1:36" ht="25.5" outlineLevel="5" x14ac:dyDescent="0.25">
      <c r="A57" s="8"/>
      <c r="B57" s="9" t="s">
        <v>143</v>
      </c>
      <c r="C57" s="16" t="s">
        <v>146</v>
      </c>
      <c r="D57" s="8"/>
      <c r="E57" s="8"/>
      <c r="F57" s="10"/>
      <c r="G57" s="8"/>
      <c r="H57" s="8"/>
      <c r="I57" s="8"/>
      <c r="J57" s="8"/>
      <c r="K57" s="8"/>
      <c r="L57" s="8"/>
      <c r="M57" s="8"/>
      <c r="N57" s="8"/>
      <c r="O57" s="11"/>
      <c r="P57" s="11"/>
      <c r="Q57" s="11">
        <f>SUM(Q58)</f>
        <v>927.73</v>
      </c>
      <c r="R57" s="11"/>
      <c r="S57" s="11"/>
      <c r="T57" s="11"/>
      <c r="U57" s="11"/>
      <c r="V57" s="11"/>
      <c r="W57" s="11"/>
      <c r="X57" s="11"/>
      <c r="Y57" s="11"/>
      <c r="Z57" s="11">
        <f>SUM(Z58)</f>
        <v>927.73</v>
      </c>
      <c r="AA57" s="11"/>
      <c r="AB57" s="11"/>
      <c r="AC57" s="11"/>
      <c r="AD57" s="11"/>
      <c r="AE57" s="12">
        <v>1</v>
      </c>
      <c r="AF57" s="11"/>
      <c r="AG57" s="12"/>
      <c r="AH57" s="11"/>
      <c r="AI57" s="12"/>
      <c r="AJ57" s="3"/>
    </row>
    <row r="58" spans="1:36" ht="51" outlineLevel="5" x14ac:dyDescent="0.25">
      <c r="A58" s="8"/>
      <c r="B58" s="9" t="s">
        <v>147</v>
      </c>
      <c r="C58" s="16" t="s">
        <v>148</v>
      </c>
      <c r="D58" s="8"/>
      <c r="E58" s="8"/>
      <c r="F58" s="10"/>
      <c r="G58" s="8"/>
      <c r="H58" s="8"/>
      <c r="I58" s="8"/>
      <c r="J58" s="8"/>
      <c r="K58" s="8"/>
      <c r="L58" s="8"/>
      <c r="M58" s="8"/>
      <c r="N58" s="8"/>
      <c r="O58" s="11"/>
      <c r="P58" s="11"/>
      <c r="Q58" s="11">
        <v>927.73</v>
      </c>
      <c r="R58" s="11"/>
      <c r="S58" s="11"/>
      <c r="T58" s="11"/>
      <c r="U58" s="11"/>
      <c r="V58" s="11"/>
      <c r="W58" s="11"/>
      <c r="X58" s="11"/>
      <c r="Y58" s="11"/>
      <c r="Z58" s="11">
        <v>927.73</v>
      </c>
      <c r="AA58" s="11"/>
      <c r="AB58" s="11"/>
      <c r="AC58" s="11"/>
      <c r="AD58" s="11"/>
      <c r="AE58" s="12">
        <v>1</v>
      </c>
      <c r="AF58" s="11"/>
      <c r="AG58" s="12"/>
      <c r="AH58" s="11"/>
      <c r="AI58" s="12"/>
      <c r="AJ58" s="3"/>
    </row>
    <row r="59" spans="1:36" ht="41.25" customHeight="1" outlineLevel="1" x14ac:dyDescent="0.25">
      <c r="A59" s="8" t="s">
        <v>85</v>
      </c>
      <c r="B59" s="9" t="s">
        <v>86</v>
      </c>
      <c r="C59" s="8" t="s">
        <v>85</v>
      </c>
      <c r="D59" s="8"/>
      <c r="E59" s="8"/>
      <c r="F59" s="10"/>
      <c r="G59" s="8"/>
      <c r="H59" s="8"/>
      <c r="I59" s="8"/>
      <c r="J59" s="8"/>
      <c r="K59" s="8"/>
      <c r="L59" s="8"/>
      <c r="M59" s="8"/>
      <c r="N59" s="8"/>
      <c r="O59" s="11">
        <v>0</v>
      </c>
      <c r="P59" s="11">
        <v>-377807.19</v>
      </c>
      <c r="Q59" s="11">
        <f>SUM(Q60+Q67)</f>
        <v>2489802.9599999995</v>
      </c>
      <c r="R59" s="11">
        <v>1526302.81</v>
      </c>
      <c r="S59" s="11">
        <v>1526302.81</v>
      </c>
      <c r="T59" s="11">
        <v>0</v>
      </c>
      <c r="U59" s="11">
        <v>0</v>
      </c>
      <c r="V59" s="11">
        <v>0</v>
      </c>
      <c r="W59" s="11">
        <v>0</v>
      </c>
      <c r="X59" s="11">
        <v>0</v>
      </c>
      <c r="Y59" s="11">
        <v>1444294.65</v>
      </c>
      <c r="Z59" s="11">
        <f>SUM(Z60+Z67)</f>
        <v>2504950.9</v>
      </c>
      <c r="AA59" s="11">
        <v>0</v>
      </c>
      <c r="AB59" s="11">
        <v>1444294.65</v>
      </c>
      <c r="AC59" s="11">
        <v>1444294.65</v>
      </c>
      <c r="AD59" s="11">
        <v>1444294.65</v>
      </c>
      <c r="AE59" s="12">
        <v>1.0061</v>
      </c>
      <c r="AF59" s="11">
        <v>82008.160000000003</v>
      </c>
      <c r="AG59" s="12">
        <v>0.94627005895376681</v>
      </c>
      <c r="AH59" s="11">
        <v>0</v>
      </c>
      <c r="AI59" s="12"/>
      <c r="AJ59" s="3"/>
    </row>
    <row r="60" spans="1:36" ht="89.25" outlineLevel="2" x14ac:dyDescent="0.25">
      <c r="A60" s="8" t="s">
        <v>87</v>
      </c>
      <c r="B60" s="9" t="s">
        <v>88</v>
      </c>
      <c r="C60" s="8" t="s">
        <v>87</v>
      </c>
      <c r="D60" s="8"/>
      <c r="E60" s="8"/>
      <c r="F60" s="10"/>
      <c r="G60" s="8"/>
      <c r="H60" s="8"/>
      <c r="I60" s="8"/>
      <c r="J60" s="8"/>
      <c r="K60" s="8"/>
      <c r="L60" s="8"/>
      <c r="M60" s="8"/>
      <c r="N60" s="8"/>
      <c r="O60" s="11">
        <v>0</v>
      </c>
      <c r="P60" s="11">
        <v>-117666.16</v>
      </c>
      <c r="Q60" s="11">
        <f>SUM(Q61+Q65)</f>
        <v>2356936.9299999997</v>
      </c>
      <c r="R60" s="11">
        <v>1481333.84</v>
      </c>
      <c r="S60" s="11">
        <v>1481333.84</v>
      </c>
      <c r="T60" s="11">
        <v>0</v>
      </c>
      <c r="U60" s="11">
        <v>0</v>
      </c>
      <c r="V60" s="11">
        <v>0</v>
      </c>
      <c r="W60" s="11">
        <v>0</v>
      </c>
      <c r="X60" s="11">
        <v>0</v>
      </c>
      <c r="Y60" s="11">
        <v>1399325.68</v>
      </c>
      <c r="Z60" s="11">
        <f>SUM(Z61+Z65)</f>
        <v>2372084.87</v>
      </c>
      <c r="AA60" s="11">
        <v>0</v>
      </c>
      <c r="AB60" s="11">
        <v>1399325.68</v>
      </c>
      <c r="AC60" s="11">
        <v>1399325.68</v>
      </c>
      <c r="AD60" s="11">
        <v>1399325.68</v>
      </c>
      <c r="AE60" s="12">
        <v>1.0064</v>
      </c>
      <c r="AF60" s="11">
        <v>82008.160000000003</v>
      </c>
      <c r="AG60" s="12">
        <v>0.94463897483095371</v>
      </c>
      <c r="AH60" s="11">
        <v>0</v>
      </c>
      <c r="AI60" s="12"/>
      <c r="AJ60" s="3"/>
    </row>
    <row r="61" spans="1:36" ht="63.75" outlineLevel="3" x14ac:dyDescent="0.25">
      <c r="A61" s="8" t="s">
        <v>89</v>
      </c>
      <c r="B61" s="9" t="s">
        <v>90</v>
      </c>
      <c r="C61" s="8" t="s">
        <v>89</v>
      </c>
      <c r="D61" s="8"/>
      <c r="E61" s="8"/>
      <c r="F61" s="10"/>
      <c r="G61" s="8"/>
      <c r="H61" s="8"/>
      <c r="I61" s="8"/>
      <c r="J61" s="8"/>
      <c r="K61" s="8"/>
      <c r="L61" s="8"/>
      <c r="M61" s="8"/>
      <c r="N61" s="8"/>
      <c r="O61" s="11">
        <v>0</v>
      </c>
      <c r="P61" s="11">
        <v>-135000</v>
      </c>
      <c r="Q61" s="11">
        <f>SUM(Q62+Q63)</f>
        <v>1965836.93</v>
      </c>
      <c r="R61" s="11">
        <v>1099000</v>
      </c>
      <c r="S61" s="11">
        <v>1099000</v>
      </c>
      <c r="T61" s="11">
        <v>0</v>
      </c>
      <c r="U61" s="11">
        <v>0</v>
      </c>
      <c r="V61" s="11">
        <v>0</v>
      </c>
      <c r="W61" s="11">
        <v>0</v>
      </c>
      <c r="X61" s="11">
        <v>0</v>
      </c>
      <c r="Y61" s="11">
        <v>1030796.91</v>
      </c>
      <c r="Z61" s="11">
        <f>SUM(Z62+Z63)</f>
        <v>1981943.17</v>
      </c>
      <c r="AA61" s="11">
        <v>0</v>
      </c>
      <c r="AB61" s="11">
        <v>1030796.91</v>
      </c>
      <c r="AC61" s="11">
        <v>1030796.91</v>
      </c>
      <c r="AD61" s="11">
        <v>1030796.91</v>
      </c>
      <c r="AE61" s="12">
        <v>1.0526</v>
      </c>
      <c r="AF61" s="11">
        <v>68203.09</v>
      </c>
      <c r="AG61" s="12">
        <v>0.93794077343039128</v>
      </c>
      <c r="AH61" s="11">
        <v>0</v>
      </c>
      <c r="AI61" s="12"/>
      <c r="AJ61" s="3"/>
    </row>
    <row r="62" spans="1:36" ht="127.5" outlineLevel="5" x14ac:dyDescent="0.25">
      <c r="A62" s="8" t="s">
        <v>91</v>
      </c>
      <c r="B62" s="9" t="s">
        <v>92</v>
      </c>
      <c r="C62" s="8" t="s">
        <v>91</v>
      </c>
      <c r="D62" s="8"/>
      <c r="E62" s="8"/>
      <c r="F62" s="10"/>
      <c r="G62" s="8"/>
      <c r="H62" s="8"/>
      <c r="I62" s="8"/>
      <c r="J62" s="8"/>
      <c r="K62" s="8"/>
      <c r="L62" s="8"/>
      <c r="M62" s="8"/>
      <c r="N62" s="8"/>
      <c r="O62" s="11">
        <v>0</v>
      </c>
      <c r="P62" s="11">
        <v>-135000</v>
      </c>
      <c r="Q62" s="11">
        <v>306028.53999999998</v>
      </c>
      <c r="R62" s="11">
        <v>1099000</v>
      </c>
      <c r="S62" s="11">
        <v>1099000</v>
      </c>
      <c r="T62" s="11">
        <v>0</v>
      </c>
      <c r="U62" s="11">
        <v>0</v>
      </c>
      <c r="V62" s="11">
        <v>0</v>
      </c>
      <c r="W62" s="11">
        <v>0</v>
      </c>
      <c r="X62" s="11">
        <v>0</v>
      </c>
      <c r="Y62" s="11">
        <v>1030796.91</v>
      </c>
      <c r="Z62" s="11">
        <v>322134.78000000003</v>
      </c>
      <c r="AA62" s="11">
        <v>0</v>
      </c>
      <c r="AB62" s="11">
        <v>1030796.91</v>
      </c>
      <c r="AC62" s="11">
        <v>1030796.91</v>
      </c>
      <c r="AD62" s="11">
        <v>1030796.91</v>
      </c>
      <c r="AE62" s="12">
        <v>1.0526</v>
      </c>
      <c r="AF62" s="11">
        <v>68203.09</v>
      </c>
      <c r="AG62" s="12">
        <v>0.93794077343039128</v>
      </c>
      <c r="AH62" s="11">
        <v>0</v>
      </c>
      <c r="AI62" s="12"/>
      <c r="AJ62" s="3"/>
    </row>
    <row r="63" spans="1:36" ht="89.25" outlineLevel="5" x14ac:dyDescent="0.25">
      <c r="A63" s="8"/>
      <c r="B63" s="9" t="s">
        <v>174</v>
      </c>
      <c r="C63" s="16" t="s">
        <v>176</v>
      </c>
      <c r="D63" s="8"/>
      <c r="E63" s="8"/>
      <c r="F63" s="10"/>
      <c r="G63" s="8"/>
      <c r="H63" s="8"/>
      <c r="I63" s="8"/>
      <c r="J63" s="8"/>
      <c r="K63" s="8"/>
      <c r="L63" s="8"/>
      <c r="M63" s="8"/>
      <c r="N63" s="8"/>
      <c r="O63" s="11"/>
      <c r="P63" s="11"/>
      <c r="Q63" s="11">
        <f>SUM(Q64)</f>
        <v>1659808.39</v>
      </c>
      <c r="R63" s="11"/>
      <c r="S63" s="11"/>
      <c r="T63" s="11"/>
      <c r="U63" s="11"/>
      <c r="V63" s="11"/>
      <c r="W63" s="11"/>
      <c r="X63" s="11"/>
      <c r="Y63" s="11"/>
      <c r="Z63" s="11">
        <f>SUM(Z64)</f>
        <v>1659808.39</v>
      </c>
      <c r="AA63" s="11"/>
      <c r="AB63" s="11"/>
      <c r="AC63" s="11"/>
      <c r="AD63" s="11"/>
      <c r="AE63" s="12">
        <v>1</v>
      </c>
      <c r="AF63" s="11"/>
      <c r="AG63" s="12"/>
      <c r="AH63" s="11"/>
      <c r="AI63" s="12"/>
      <c r="AJ63" s="3"/>
    </row>
    <row r="64" spans="1:36" ht="89.25" outlineLevel="5" x14ac:dyDescent="0.25">
      <c r="A64" s="8"/>
      <c r="B64" s="9" t="s">
        <v>175</v>
      </c>
      <c r="C64" s="16" t="s">
        <v>177</v>
      </c>
      <c r="D64" s="8"/>
      <c r="E64" s="8"/>
      <c r="F64" s="10"/>
      <c r="G64" s="8"/>
      <c r="H64" s="8"/>
      <c r="I64" s="8"/>
      <c r="J64" s="8"/>
      <c r="K64" s="8"/>
      <c r="L64" s="8"/>
      <c r="M64" s="8"/>
      <c r="N64" s="8"/>
      <c r="O64" s="11"/>
      <c r="P64" s="11"/>
      <c r="Q64" s="11">
        <v>1659808.39</v>
      </c>
      <c r="R64" s="11"/>
      <c r="S64" s="11"/>
      <c r="T64" s="11"/>
      <c r="U64" s="11"/>
      <c r="V64" s="11"/>
      <c r="W64" s="11"/>
      <c r="X64" s="11"/>
      <c r="Y64" s="11"/>
      <c r="Z64" s="11">
        <v>1659808.39</v>
      </c>
      <c r="AA64" s="11"/>
      <c r="AB64" s="11"/>
      <c r="AC64" s="11"/>
      <c r="AD64" s="11"/>
      <c r="AE64" s="12">
        <v>1</v>
      </c>
      <c r="AF64" s="11"/>
      <c r="AG64" s="12"/>
      <c r="AH64" s="11"/>
      <c r="AI64" s="12"/>
      <c r="AJ64" s="3"/>
    </row>
    <row r="65" spans="1:36" ht="89.25" outlineLevel="3" x14ac:dyDescent="0.25">
      <c r="A65" s="8" t="s">
        <v>93</v>
      </c>
      <c r="B65" s="9" t="s">
        <v>94</v>
      </c>
      <c r="C65" s="8" t="s">
        <v>93</v>
      </c>
      <c r="D65" s="8"/>
      <c r="E65" s="8"/>
      <c r="F65" s="10"/>
      <c r="G65" s="8"/>
      <c r="H65" s="8"/>
      <c r="I65" s="8"/>
      <c r="J65" s="8"/>
      <c r="K65" s="8"/>
      <c r="L65" s="8"/>
      <c r="M65" s="8"/>
      <c r="N65" s="8"/>
      <c r="O65" s="11">
        <v>0</v>
      </c>
      <c r="P65" s="11">
        <v>0</v>
      </c>
      <c r="Q65" s="11">
        <f>SUM(Q66)</f>
        <v>391100</v>
      </c>
      <c r="R65" s="11">
        <v>365000</v>
      </c>
      <c r="S65" s="11">
        <v>365000</v>
      </c>
      <c r="T65" s="11">
        <v>0</v>
      </c>
      <c r="U65" s="11">
        <v>0</v>
      </c>
      <c r="V65" s="11">
        <v>0</v>
      </c>
      <c r="W65" s="11">
        <v>0</v>
      </c>
      <c r="X65" s="11">
        <v>0</v>
      </c>
      <c r="Y65" s="11">
        <v>351194.93</v>
      </c>
      <c r="Z65" s="11">
        <f>SUM(Z66)</f>
        <v>390141.7</v>
      </c>
      <c r="AA65" s="11">
        <v>0</v>
      </c>
      <c r="AB65" s="11">
        <v>351194.93</v>
      </c>
      <c r="AC65" s="11">
        <v>351194.93</v>
      </c>
      <c r="AD65" s="11">
        <v>351194.93</v>
      </c>
      <c r="AE65" s="12">
        <v>0.98880000000000001</v>
      </c>
      <c r="AF65" s="11">
        <v>13805.07</v>
      </c>
      <c r="AG65" s="12">
        <v>0.96217789041095891</v>
      </c>
      <c r="AH65" s="11">
        <v>0</v>
      </c>
      <c r="AI65" s="12"/>
      <c r="AJ65" s="3"/>
    </row>
    <row r="66" spans="1:36" ht="76.5" outlineLevel="5" x14ac:dyDescent="0.25">
      <c r="A66" s="8" t="s">
        <v>95</v>
      </c>
      <c r="B66" s="9" t="s">
        <v>96</v>
      </c>
      <c r="C66" s="8" t="s">
        <v>95</v>
      </c>
      <c r="D66" s="8"/>
      <c r="E66" s="8"/>
      <c r="F66" s="10"/>
      <c r="G66" s="8"/>
      <c r="H66" s="8"/>
      <c r="I66" s="8"/>
      <c r="J66" s="8"/>
      <c r="K66" s="8"/>
      <c r="L66" s="8"/>
      <c r="M66" s="8"/>
      <c r="N66" s="8"/>
      <c r="O66" s="11">
        <v>0</v>
      </c>
      <c r="P66" s="11">
        <v>0</v>
      </c>
      <c r="Q66" s="11">
        <v>391100</v>
      </c>
      <c r="R66" s="11">
        <v>365000</v>
      </c>
      <c r="S66" s="11">
        <v>365000</v>
      </c>
      <c r="T66" s="11">
        <v>0</v>
      </c>
      <c r="U66" s="11">
        <v>0</v>
      </c>
      <c r="V66" s="11">
        <v>0</v>
      </c>
      <c r="W66" s="11">
        <v>0</v>
      </c>
      <c r="X66" s="11">
        <v>0</v>
      </c>
      <c r="Y66" s="11">
        <v>351194.93</v>
      </c>
      <c r="Z66" s="11">
        <v>390141.7</v>
      </c>
      <c r="AA66" s="11">
        <v>0</v>
      </c>
      <c r="AB66" s="11">
        <v>351194.93</v>
      </c>
      <c r="AC66" s="11">
        <v>351194.93</v>
      </c>
      <c r="AD66" s="11">
        <v>351194.93</v>
      </c>
      <c r="AE66" s="12">
        <v>0.99750000000000005</v>
      </c>
      <c r="AF66" s="11">
        <v>13805.07</v>
      </c>
      <c r="AG66" s="12">
        <v>0.96217789041095891</v>
      </c>
      <c r="AH66" s="11">
        <v>0</v>
      </c>
      <c r="AI66" s="12"/>
      <c r="AJ66" s="3"/>
    </row>
    <row r="67" spans="1:36" ht="89.25" outlineLevel="2" x14ac:dyDescent="0.25">
      <c r="A67" s="8" t="s">
        <v>97</v>
      </c>
      <c r="B67" s="9" t="s">
        <v>98</v>
      </c>
      <c r="C67" s="8" t="s">
        <v>97</v>
      </c>
      <c r="D67" s="8"/>
      <c r="E67" s="8"/>
      <c r="F67" s="10"/>
      <c r="G67" s="8"/>
      <c r="H67" s="8"/>
      <c r="I67" s="8"/>
      <c r="J67" s="8"/>
      <c r="K67" s="8"/>
      <c r="L67" s="8"/>
      <c r="M67" s="8"/>
      <c r="N67" s="8"/>
      <c r="O67" s="11">
        <v>0</v>
      </c>
      <c r="P67" s="11">
        <v>-185141.03</v>
      </c>
      <c r="Q67" s="11">
        <f>SUM(Q68)</f>
        <v>132866.03</v>
      </c>
      <c r="R67" s="11">
        <v>44968.97</v>
      </c>
      <c r="S67" s="11">
        <v>44968.97</v>
      </c>
      <c r="T67" s="11">
        <v>0</v>
      </c>
      <c r="U67" s="11">
        <v>0</v>
      </c>
      <c r="V67" s="11">
        <v>0</v>
      </c>
      <c r="W67" s="11">
        <v>0</v>
      </c>
      <c r="X67" s="11">
        <v>0</v>
      </c>
      <c r="Y67" s="11">
        <v>44968.97</v>
      </c>
      <c r="Z67" s="11">
        <f>SUM(Z68)</f>
        <v>132866.03</v>
      </c>
      <c r="AA67" s="11">
        <v>0</v>
      </c>
      <c r="AB67" s="11">
        <v>44968.97</v>
      </c>
      <c r="AC67" s="11">
        <v>44968.97</v>
      </c>
      <c r="AD67" s="11">
        <v>44968.97</v>
      </c>
      <c r="AE67" s="12">
        <v>1</v>
      </c>
      <c r="AF67" s="11">
        <v>0</v>
      </c>
      <c r="AG67" s="12">
        <v>1</v>
      </c>
      <c r="AH67" s="11">
        <v>0</v>
      </c>
      <c r="AI67" s="12"/>
      <c r="AJ67" s="3"/>
    </row>
    <row r="68" spans="1:36" ht="76.5" outlineLevel="5" x14ac:dyDescent="0.25">
      <c r="A68" s="8" t="s">
        <v>99</v>
      </c>
      <c r="B68" s="9" t="s">
        <v>100</v>
      </c>
      <c r="C68" s="8" t="s">
        <v>99</v>
      </c>
      <c r="D68" s="8"/>
      <c r="E68" s="8"/>
      <c r="F68" s="10"/>
      <c r="G68" s="8"/>
      <c r="H68" s="8"/>
      <c r="I68" s="8"/>
      <c r="J68" s="8"/>
      <c r="K68" s="8"/>
      <c r="L68" s="8"/>
      <c r="M68" s="8"/>
      <c r="N68" s="8"/>
      <c r="O68" s="11">
        <v>0</v>
      </c>
      <c r="P68" s="11">
        <v>-185141.03</v>
      </c>
      <c r="Q68" s="11">
        <v>132866.03</v>
      </c>
      <c r="R68" s="11">
        <v>44968.97</v>
      </c>
      <c r="S68" s="11">
        <v>44968.97</v>
      </c>
      <c r="T68" s="11">
        <v>0</v>
      </c>
      <c r="U68" s="11">
        <v>0</v>
      </c>
      <c r="V68" s="11">
        <v>0</v>
      </c>
      <c r="W68" s="11">
        <v>0</v>
      </c>
      <c r="X68" s="11">
        <v>0</v>
      </c>
      <c r="Y68" s="11">
        <v>44968.97</v>
      </c>
      <c r="Z68" s="11">
        <v>132866.03</v>
      </c>
      <c r="AA68" s="11">
        <v>0</v>
      </c>
      <c r="AB68" s="11">
        <v>44968.97</v>
      </c>
      <c r="AC68" s="11">
        <v>44968.97</v>
      </c>
      <c r="AD68" s="11">
        <v>44968.97</v>
      </c>
      <c r="AE68" s="12">
        <v>1</v>
      </c>
      <c r="AF68" s="11">
        <v>0</v>
      </c>
      <c r="AG68" s="12">
        <v>1</v>
      </c>
      <c r="AH68" s="11">
        <v>0</v>
      </c>
      <c r="AI68" s="12"/>
      <c r="AJ68" s="3"/>
    </row>
    <row r="69" spans="1:36" ht="25.5" outlineLevel="1" x14ac:dyDescent="0.25">
      <c r="A69" s="8" t="s">
        <v>101</v>
      </c>
      <c r="B69" s="9" t="s">
        <v>102</v>
      </c>
      <c r="C69" s="8" t="s">
        <v>101</v>
      </c>
      <c r="D69" s="8"/>
      <c r="E69" s="8"/>
      <c r="F69" s="10"/>
      <c r="G69" s="8"/>
      <c r="H69" s="8"/>
      <c r="I69" s="8"/>
      <c r="J69" s="8"/>
      <c r="K69" s="8"/>
      <c r="L69" s="8"/>
      <c r="M69" s="8"/>
      <c r="N69" s="8"/>
      <c r="O69" s="11">
        <v>0</v>
      </c>
      <c r="P69" s="11">
        <v>-35000</v>
      </c>
      <c r="Q69" s="11">
        <f>SUM(Q70+Q71)</f>
        <v>134934.9</v>
      </c>
      <c r="R69" s="11">
        <v>170000</v>
      </c>
      <c r="S69" s="11">
        <v>170000</v>
      </c>
      <c r="T69" s="11">
        <v>0</v>
      </c>
      <c r="U69" s="11">
        <v>0</v>
      </c>
      <c r="V69" s="11">
        <v>0</v>
      </c>
      <c r="W69" s="11">
        <v>0</v>
      </c>
      <c r="X69" s="11">
        <v>0</v>
      </c>
      <c r="Y69" s="11">
        <v>126308</v>
      </c>
      <c r="Z69" s="11">
        <f>SUM(Z70+Z71)</f>
        <v>134934.9</v>
      </c>
      <c r="AA69" s="11">
        <v>0</v>
      </c>
      <c r="AB69" s="11">
        <v>126308</v>
      </c>
      <c r="AC69" s="11">
        <v>126308</v>
      </c>
      <c r="AD69" s="11">
        <v>126308</v>
      </c>
      <c r="AE69" s="12">
        <v>1</v>
      </c>
      <c r="AF69" s="11">
        <v>43692</v>
      </c>
      <c r="AG69" s="12">
        <v>0.74298823529411762</v>
      </c>
      <c r="AH69" s="11">
        <v>0</v>
      </c>
      <c r="AI69" s="12"/>
      <c r="AJ69" s="3"/>
    </row>
    <row r="70" spans="1:36" ht="38.25" outlineLevel="5" x14ac:dyDescent="0.25">
      <c r="A70" s="8" t="s">
        <v>103</v>
      </c>
      <c r="B70" s="9" t="s">
        <v>104</v>
      </c>
      <c r="C70" s="8" t="s">
        <v>103</v>
      </c>
      <c r="D70" s="8"/>
      <c r="E70" s="8"/>
      <c r="F70" s="10"/>
      <c r="G70" s="8"/>
      <c r="H70" s="8"/>
      <c r="I70" s="8"/>
      <c r="J70" s="8"/>
      <c r="K70" s="8"/>
      <c r="L70" s="8"/>
      <c r="M70" s="8"/>
      <c r="N70" s="8"/>
      <c r="O70" s="11">
        <v>0</v>
      </c>
      <c r="P70" s="11">
        <v>-35000</v>
      </c>
      <c r="Q70" s="11">
        <v>22637.57</v>
      </c>
      <c r="R70" s="11">
        <v>170000</v>
      </c>
      <c r="S70" s="11">
        <v>170000</v>
      </c>
      <c r="T70" s="11">
        <v>0</v>
      </c>
      <c r="U70" s="11">
        <v>0</v>
      </c>
      <c r="V70" s="11">
        <v>0</v>
      </c>
      <c r="W70" s="11">
        <v>0</v>
      </c>
      <c r="X70" s="11">
        <v>0</v>
      </c>
      <c r="Y70" s="11">
        <v>126308</v>
      </c>
      <c r="Z70" s="11">
        <v>22637.57</v>
      </c>
      <c r="AA70" s="11">
        <v>0</v>
      </c>
      <c r="AB70" s="11">
        <v>126308</v>
      </c>
      <c r="AC70" s="11">
        <v>126308</v>
      </c>
      <c r="AD70" s="11">
        <v>126308</v>
      </c>
      <c r="AE70" s="12">
        <v>1</v>
      </c>
      <c r="AF70" s="11">
        <v>43692</v>
      </c>
      <c r="AG70" s="12">
        <v>0.74298823529411762</v>
      </c>
      <c r="AH70" s="11">
        <v>0</v>
      </c>
      <c r="AI70" s="12"/>
      <c r="AJ70" s="3"/>
    </row>
    <row r="71" spans="1:36" ht="25.5" outlineLevel="5" x14ac:dyDescent="0.25">
      <c r="A71" s="8"/>
      <c r="B71" s="9" t="s">
        <v>178</v>
      </c>
      <c r="C71" s="16" t="s">
        <v>179</v>
      </c>
      <c r="D71" s="8"/>
      <c r="E71" s="8"/>
      <c r="F71" s="10"/>
      <c r="G71" s="8"/>
      <c r="H71" s="8"/>
      <c r="I71" s="8"/>
      <c r="J71" s="8"/>
      <c r="K71" s="8"/>
      <c r="L71" s="8"/>
      <c r="M71" s="8"/>
      <c r="N71" s="8"/>
      <c r="O71" s="11"/>
      <c r="P71" s="11"/>
      <c r="Q71" s="11">
        <v>112297.33</v>
      </c>
      <c r="R71" s="11"/>
      <c r="S71" s="11"/>
      <c r="T71" s="11"/>
      <c r="U71" s="11"/>
      <c r="V71" s="11"/>
      <c r="W71" s="11"/>
      <c r="X71" s="11"/>
      <c r="Y71" s="11"/>
      <c r="Z71" s="11">
        <v>112297.33</v>
      </c>
      <c r="AA71" s="11"/>
      <c r="AB71" s="11"/>
      <c r="AC71" s="11"/>
      <c r="AD71" s="11"/>
      <c r="AE71" s="12">
        <v>1</v>
      </c>
      <c r="AF71" s="11"/>
      <c r="AG71" s="12"/>
      <c r="AH71" s="11"/>
      <c r="AI71" s="12"/>
      <c r="AJ71" s="3"/>
    </row>
    <row r="72" spans="1:36" ht="25.5" outlineLevel="1" x14ac:dyDescent="0.25">
      <c r="A72" s="8" t="s">
        <v>105</v>
      </c>
      <c r="B72" s="9" t="s">
        <v>106</v>
      </c>
      <c r="C72" s="8" t="s">
        <v>105</v>
      </c>
      <c r="D72" s="8"/>
      <c r="E72" s="8"/>
      <c r="F72" s="10"/>
      <c r="G72" s="8"/>
      <c r="H72" s="8"/>
      <c r="I72" s="8"/>
      <c r="J72" s="8"/>
      <c r="K72" s="8"/>
      <c r="L72" s="8"/>
      <c r="M72" s="8"/>
      <c r="N72" s="8"/>
      <c r="O72" s="11">
        <v>0</v>
      </c>
      <c r="P72" s="11">
        <v>364877.27</v>
      </c>
      <c r="Q72" s="11">
        <f>SUM(Q73)</f>
        <v>98960.09</v>
      </c>
      <c r="R72" s="11">
        <v>559877.27</v>
      </c>
      <c r="S72" s="11">
        <v>559877.27</v>
      </c>
      <c r="T72" s="11">
        <v>0</v>
      </c>
      <c r="U72" s="11">
        <v>0</v>
      </c>
      <c r="V72" s="11">
        <v>0</v>
      </c>
      <c r="W72" s="11">
        <v>0</v>
      </c>
      <c r="X72" s="11">
        <v>0</v>
      </c>
      <c r="Y72" s="11">
        <v>571949.06000000006</v>
      </c>
      <c r="Z72" s="11">
        <f>SUM(Z73)</f>
        <v>98960.09</v>
      </c>
      <c r="AA72" s="11">
        <v>0</v>
      </c>
      <c r="AB72" s="11">
        <v>571949.06000000006</v>
      </c>
      <c r="AC72" s="11">
        <v>571949.06000000006</v>
      </c>
      <c r="AD72" s="11">
        <v>571949.06000000006</v>
      </c>
      <c r="AE72" s="12">
        <v>1</v>
      </c>
      <c r="AF72" s="11">
        <v>-12071.79</v>
      </c>
      <c r="AG72" s="12">
        <v>1.0215614932894133</v>
      </c>
      <c r="AH72" s="11">
        <v>0</v>
      </c>
      <c r="AI72" s="12"/>
      <c r="AJ72" s="3"/>
    </row>
    <row r="73" spans="1:36" ht="38.25" outlineLevel="1" x14ac:dyDescent="0.25">
      <c r="A73" s="8"/>
      <c r="B73" s="9" t="s">
        <v>150</v>
      </c>
      <c r="C73" s="16" t="s">
        <v>149</v>
      </c>
      <c r="D73" s="8"/>
      <c r="E73" s="8"/>
      <c r="F73" s="10"/>
      <c r="G73" s="8"/>
      <c r="H73" s="8"/>
      <c r="I73" s="8"/>
      <c r="J73" s="8"/>
      <c r="K73" s="8"/>
      <c r="L73" s="8"/>
      <c r="M73" s="8"/>
      <c r="N73" s="8"/>
      <c r="O73" s="11"/>
      <c r="P73" s="11"/>
      <c r="Q73" s="11">
        <f>SUM(Q74)</f>
        <v>98960.09</v>
      </c>
      <c r="R73" s="11"/>
      <c r="S73" s="11"/>
      <c r="T73" s="11"/>
      <c r="U73" s="11"/>
      <c r="V73" s="11"/>
      <c r="W73" s="11"/>
      <c r="X73" s="11"/>
      <c r="Y73" s="11"/>
      <c r="Z73" s="11">
        <f>SUM(Z74)</f>
        <v>98960.09</v>
      </c>
      <c r="AA73" s="11"/>
      <c r="AB73" s="11"/>
      <c r="AC73" s="11"/>
      <c r="AD73" s="11"/>
      <c r="AE73" s="12">
        <v>0.95899999999999996</v>
      </c>
      <c r="AF73" s="11"/>
      <c r="AG73" s="12"/>
      <c r="AH73" s="11"/>
      <c r="AI73" s="12"/>
      <c r="AJ73" s="3"/>
    </row>
    <row r="74" spans="1:36" ht="51" outlineLevel="5" x14ac:dyDescent="0.25">
      <c r="A74" s="8" t="s">
        <v>107</v>
      </c>
      <c r="B74" s="9" t="s">
        <v>108</v>
      </c>
      <c r="C74" s="8" t="s">
        <v>107</v>
      </c>
      <c r="D74" s="8"/>
      <c r="E74" s="8"/>
      <c r="F74" s="10"/>
      <c r="G74" s="8"/>
      <c r="H74" s="8"/>
      <c r="I74" s="8"/>
      <c r="J74" s="8"/>
      <c r="K74" s="8"/>
      <c r="L74" s="8"/>
      <c r="M74" s="8"/>
      <c r="N74" s="8"/>
      <c r="O74" s="11">
        <v>0</v>
      </c>
      <c r="P74" s="11">
        <v>364877.27</v>
      </c>
      <c r="Q74" s="11">
        <v>98960.09</v>
      </c>
      <c r="R74" s="11">
        <v>559877.27</v>
      </c>
      <c r="S74" s="11">
        <v>559877.27</v>
      </c>
      <c r="T74" s="11">
        <v>0</v>
      </c>
      <c r="U74" s="11">
        <v>0</v>
      </c>
      <c r="V74" s="11">
        <v>0</v>
      </c>
      <c r="W74" s="11">
        <v>0</v>
      </c>
      <c r="X74" s="11">
        <v>0</v>
      </c>
      <c r="Y74" s="11">
        <v>571949.06000000006</v>
      </c>
      <c r="Z74" s="11">
        <v>98960.09</v>
      </c>
      <c r="AA74" s="11">
        <v>0</v>
      </c>
      <c r="AB74" s="11">
        <v>571949.06000000006</v>
      </c>
      <c r="AC74" s="11">
        <v>571949.06000000006</v>
      </c>
      <c r="AD74" s="11">
        <v>571949.06000000006</v>
      </c>
      <c r="AE74" s="12">
        <v>1</v>
      </c>
      <c r="AF74" s="11">
        <v>-12071.79</v>
      </c>
      <c r="AG74" s="12">
        <v>1.0215614932894133</v>
      </c>
      <c r="AH74" s="11">
        <v>0</v>
      </c>
      <c r="AI74" s="12"/>
      <c r="AJ74" s="3"/>
    </row>
    <row r="75" spans="1:36" ht="15.75" customHeight="1" outlineLevel="1" x14ac:dyDescent="0.25">
      <c r="A75" s="8" t="s">
        <v>109</v>
      </c>
      <c r="B75" s="9" t="s">
        <v>110</v>
      </c>
      <c r="C75" s="8" t="s">
        <v>109</v>
      </c>
      <c r="D75" s="8"/>
      <c r="E75" s="8"/>
      <c r="F75" s="10"/>
      <c r="G75" s="8"/>
      <c r="H75" s="8"/>
      <c r="I75" s="8"/>
      <c r="J75" s="8"/>
      <c r="K75" s="8"/>
      <c r="L75" s="8"/>
      <c r="M75" s="8"/>
      <c r="N75" s="8"/>
      <c r="O75" s="11">
        <v>0</v>
      </c>
      <c r="P75" s="11">
        <v>-45836.07</v>
      </c>
      <c r="Q75" s="11">
        <f>SUM(Q76+Q78+Q80)</f>
        <v>97727.22</v>
      </c>
      <c r="R75" s="11">
        <v>269161.52</v>
      </c>
      <c r="S75" s="11">
        <v>269161.52</v>
      </c>
      <c r="T75" s="11">
        <v>0</v>
      </c>
      <c r="U75" s="11">
        <v>0</v>
      </c>
      <c r="V75" s="11">
        <v>0</v>
      </c>
      <c r="W75" s="11">
        <v>0</v>
      </c>
      <c r="X75" s="11">
        <v>0</v>
      </c>
      <c r="Y75" s="11">
        <v>249161.52</v>
      </c>
      <c r="Z75" s="11">
        <f>SUM(Z76+Z78+Z80)</f>
        <v>97727.22</v>
      </c>
      <c r="AA75" s="11">
        <v>0</v>
      </c>
      <c r="AB75" s="11">
        <v>249161.52</v>
      </c>
      <c r="AC75" s="11">
        <v>249161.52</v>
      </c>
      <c r="AD75" s="11">
        <v>249161.52</v>
      </c>
      <c r="AE75" s="12">
        <v>1</v>
      </c>
      <c r="AF75" s="11">
        <v>20000</v>
      </c>
      <c r="AG75" s="12">
        <v>0.92569517366375398</v>
      </c>
      <c r="AH75" s="11">
        <v>0</v>
      </c>
      <c r="AI75" s="12"/>
      <c r="AJ75" s="3"/>
    </row>
    <row r="76" spans="1:36" ht="88.5" customHeight="1" outlineLevel="1" x14ac:dyDescent="0.25">
      <c r="A76" s="8"/>
      <c r="B76" s="9" t="s">
        <v>152</v>
      </c>
      <c r="C76" s="16" t="s">
        <v>151</v>
      </c>
      <c r="D76" s="8"/>
      <c r="E76" s="8"/>
      <c r="F76" s="10"/>
      <c r="G76" s="8"/>
      <c r="H76" s="8"/>
      <c r="I76" s="8"/>
      <c r="J76" s="8"/>
      <c r="K76" s="8"/>
      <c r="L76" s="8"/>
      <c r="M76" s="8"/>
      <c r="N76" s="8"/>
      <c r="O76" s="11"/>
      <c r="P76" s="11"/>
      <c r="Q76" s="11">
        <f>SUM(Q77)</f>
        <v>3000</v>
      </c>
      <c r="R76" s="11"/>
      <c r="S76" s="11"/>
      <c r="T76" s="11"/>
      <c r="U76" s="11"/>
      <c r="V76" s="11"/>
      <c r="W76" s="11"/>
      <c r="X76" s="11"/>
      <c r="Y76" s="11"/>
      <c r="Z76" s="11">
        <f>SUM(Z77)</f>
        <v>3000</v>
      </c>
      <c r="AA76" s="11"/>
      <c r="AB76" s="11"/>
      <c r="AC76" s="11"/>
      <c r="AD76" s="11"/>
      <c r="AE76" s="12">
        <v>1</v>
      </c>
      <c r="AF76" s="11"/>
      <c r="AG76" s="12"/>
      <c r="AH76" s="11"/>
      <c r="AI76" s="12"/>
      <c r="AJ76" s="3"/>
    </row>
    <row r="77" spans="1:36" ht="57" customHeight="1" outlineLevel="1" x14ac:dyDescent="0.25">
      <c r="A77" s="8"/>
      <c r="B77" s="9" t="s">
        <v>131</v>
      </c>
      <c r="C77" s="16" t="s">
        <v>180</v>
      </c>
      <c r="D77" s="8"/>
      <c r="E77" s="8"/>
      <c r="F77" s="10"/>
      <c r="G77" s="8"/>
      <c r="H77" s="8"/>
      <c r="I77" s="8"/>
      <c r="J77" s="8"/>
      <c r="K77" s="8"/>
      <c r="L77" s="8"/>
      <c r="M77" s="8"/>
      <c r="N77" s="8"/>
      <c r="O77" s="11"/>
      <c r="P77" s="11"/>
      <c r="Q77" s="11">
        <v>3000</v>
      </c>
      <c r="R77" s="11"/>
      <c r="S77" s="11"/>
      <c r="T77" s="11"/>
      <c r="U77" s="11"/>
      <c r="V77" s="11"/>
      <c r="W77" s="11"/>
      <c r="X77" s="11"/>
      <c r="Y77" s="11"/>
      <c r="Z77" s="11">
        <v>3000</v>
      </c>
      <c r="AA77" s="11"/>
      <c r="AB77" s="11"/>
      <c r="AC77" s="11"/>
      <c r="AD77" s="11"/>
      <c r="AE77" s="12">
        <v>1</v>
      </c>
      <c r="AF77" s="11"/>
      <c r="AG77" s="12"/>
      <c r="AH77" s="11"/>
      <c r="AI77" s="12"/>
      <c r="AJ77" s="3"/>
    </row>
    <row r="78" spans="1:36" ht="105" customHeight="1" outlineLevel="1" x14ac:dyDescent="0.25">
      <c r="A78" s="8"/>
      <c r="B78" s="9" t="s">
        <v>154</v>
      </c>
      <c r="C78" s="16" t="s">
        <v>153</v>
      </c>
      <c r="D78" s="8"/>
      <c r="E78" s="8"/>
      <c r="F78" s="10"/>
      <c r="G78" s="8"/>
      <c r="H78" s="8"/>
      <c r="I78" s="8"/>
      <c r="J78" s="8"/>
      <c r="K78" s="8"/>
      <c r="L78" s="8"/>
      <c r="M78" s="8"/>
      <c r="N78" s="8"/>
      <c r="O78" s="11"/>
      <c r="P78" s="11"/>
      <c r="Q78" s="11">
        <f>SUM(Q79)</f>
        <v>81627.22</v>
      </c>
      <c r="R78" s="11"/>
      <c r="S78" s="11"/>
      <c r="T78" s="11"/>
      <c r="U78" s="11"/>
      <c r="V78" s="11"/>
      <c r="W78" s="11"/>
      <c r="X78" s="11"/>
      <c r="Y78" s="11"/>
      <c r="Z78" s="11">
        <f>SUM(Z79)</f>
        <v>81627.22</v>
      </c>
      <c r="AA78" s="11"/>
      <c r="AB78" s="11"/>
      <c r="AC78" s="11"/>
      <c r="AD78" s="11"/>
      <c r="AE78" s="12">
        <v>1</v>
      </c>
      <c r="AF78" s="11"/>
      <c r="AG78" s="12"/>
      <c r="AH78" s="11"/>
      <c r="AI78" s="12"/>
      <c r="AJ78" s="3"/>
    </row>
    <row r="79" spans="1:36" ht="80.25" customHeight="1" outlineLevel="1" x14ac:dyDescent="0.25">
      <c r="A79" s="8"/>
      <c r="B79" s="9" t="s">
        <v>132</v>
      </c>
      <c r="C79" s="16" t="s">
        <v>133</v>
      </c>
      <c r="D79" s="8"/>
      <c r="E79" s="8"/>
      <c r="F79" s="10"/>
      <c r="G79" s="8"/>
      <c r="H79" s="8"/>
      <c r="I79" s="8"/>
      <c r="J79" s="8"/>
      <c r="K79" s="8"/>
      <c r="L79" s="8"/>
      <c r="M79" s="8"/>
      <c r="N79" s="8"/>
      <c r="O79" s="11"/>
      <c r="P79" s="11"/>
      <c r="Q79" s="11">
        <v>81627.22</v>
      </c>
      <c r="R79" s="11"/>
      <c r="S79" s="11"/>
      <c r="T79" s="11"/>
      <c r="U79" s="11"/>
      <c r="V79" s="11"/>
      <c r="W79" s="11"/>
      <c r="X79" s="11"/>
      <c r="Y79" s="11"/>
      <c r="Z79" s="11">
        <v>81627.22</v>
      </c>
      <c r="AA79" s="11"/>
      <c r="AB79" s="11"/>
      <c r="AC79" s="11"/>
      <c r="AD79" s="11"/>
      <c r="AE79" s="12">
        <v>1</v>
      </c>
      <c r="AF79" s="11"/>
      <c r="AG79" s="12"/>
      <c r="AH79" s="11"/>
      <c r="AI79" s="12"/>
      <c r="AJ79" s="3"/>
    </row>
    <row r="80" spans="1:36" ht="30.75" customHeight="1" outlineLevel="1" x14ac:dyDescent="0.25">
      <c r="A80" s="8"/>
      <c r="B80" s="9" t="s">
        <v>156</v>
      </c>
      <c r="C80" s="16" t="s">
        <v>155</v>
      </c>
      <c r="D80" s="8"/>
      <c r="E80" s="8"/>
      <c r="F80" s="10"/>
      <c r="G80" s="8"/>
      <c r="H80" s="8"/>
      <c r="I80" s="8"/>
      <c r="J80" s="8"/>
      <c r="K80" s="8"/>
      <c r="L80" s="8"/>
      <c r="M80" s="8"/>
      <c r="N80" s="8"/>
      <c r="O80" s="11"/>
      <c r="P80" s="11"/>
      <c r="Q80" s="11">
        <f>SUM(Q81)</f>
        <v>13100</v>
      </c>
      <c r="R80" s="11"/>
      <c r="S80" s="11"/>
      <c r="T80" s="11"/>
      <c r="U80" s="11"/>
      <c r="V80" s="11"/>
      <c r="W80" s="11"/>
      <c r="X80" s="11"/>
      <c r="Y80" s="11"/>
      <c r="Z80" s="11">
        <f>SUM(Z81)</f>
        <v>13100</v>
      </c>
      <c r="AA80" s="11"/>
      <c r="AB80" s="11"/>
      <c r="AC80" s="11"/>
      <c r="AD80" s="11"/>
      <c r="AE80" s="12">
        <v>1</v>
      </c>
      <c r="AF80" s="11"/>
      <c r="AG80" s="12"/>
      <c r="AH80" s="11"/>
      <c r="AI80" s="12"/>
      <c r="AJ80" s="3"/>
    </row>
    <row r="81" spans="1:36" ht="46.5" customHeight="1" outlineLevel="5" x14ac:dyDescent="0.25">
      <c r="A81" s="8" t="s">
        <v>111</v>
      </c>
      <c r="B81" s="9" t="s">
        <v>181</v>
      </c>
      <c r="C81" s="16" t="s">
        <v>134</v>
      </c>
      <c r="D81" s="8"/>
      <c r="E81" s="8"/>
      <c r="F81" s="10"/>
      <c r="G81" s="8"/>
      <c r="H81" s="8"/>
      <c r="I81" s="8"/>
      <c r="J81" s="8"/>
      <c r="K81" s="8"/>
      <c r="L81" s="8"/>
      <c r="M81" s="8"/>
      <c r="N81" s="8"/>
      <c r="O81" s="11"/>
      <c r="P81" s="11"/>
      <c r="Q81" s="11">
        <v>13100</v>
      </c>
      <c r="R81" s="11"/>
      <c r="S81" s="11"/>
      <c r="T81" s="11"/>
      <c r="U81" s="11"/>
      <c r="V81" s="11"/>
      <c r="W81" s="11"/>
      <c r="X81" s="11"/>
      <c r="Y81" s="11"/>
      <c r="Z81" s="11">
        <v>13100</v>
      </c>
      <c r="AA81" s="11"/>
      <c r="AB81" s="11"/>
      <c r="AC81" s="11"/>
      <c r="AD81" s="11"/>
      <c r="AE81" s="12">
        <v>1</v>
      </c>
      <c r="AF81" s="11">
        <v>0</v>
      </c>
      <c r="AG81" s="12">
        <v>1</v>
      </c>
      <c r="AH81" s="11">
        <v>0</v>
      </c>
      <c r="AI81" s="12"/>
      <c r="AJ81" s="3"/>
    </row>
    <row r="82" spans="1:36" ht="15.75" customHeight="1" outlineLevel="5" x14ac:dyDescent="0.25">
      <c r="A82" s="8"/>
      <c r="B82" s="9" t="s">
        <v>157</v>
      </c>
      <c r="C82" s="16" t="s">
        <v>159</v>
      </c>
      <c r="D82" s="8"/>
      <c r="E82" s="8"/>
      <c r="F82" s="10"/>
      <c r="G82" s="8"/>
      <c r="H82" s="8"/>
      <c r="I82" s="8"/>
      <c r="J82" s="8"/>
      <c r="K82" s="8"/>
      <c r="L82" s="8"/>
      <c r="M82" s="8"/>
      <c r="N82" s="8"/>
      <c r="O82" s="11"/>
      <c r="P82" s="11"/>
      <c r="Q82" s="11">
        <f>SUM(Q83)</f>
        <v>96137</v>
      </c>
      <c r="R82" s="11"/>
      <c r="S82" s="11"/>
      <c r="T82" s="11"/>
      <c r="U82" s="11"/>
      <c r="V82" s="11"/>
      <c r="W82" s="11"/>
      <c r="X82" s="11"/>
      <c r="Y82" s="11"/>
      <c r="Z82" s="11">
        <f>SUM(Z83)</f>
        <v>96137</v>
      </c>
      <c r="AA82" s="11"/>
      <c r="AB82" s="11"/>
      <c r="AC82" s="11"/>
      <c r="AD82" s="11"/>
      <c r="AE82" s="12">
        <v>1</v>
      </c>
      <c r="AF82" s="11"/>
      <c r="AG82" s="12"/>
      <c r="AH82" s="11"/>
      <c r="AI82" s="12"/>
      <c r="AJ82" s="3"/>
    </row>
    <row r="83" spans="1:36" ht="30" customHeight="1" outlineLevel="5" x14ac:dyDescent="0.25">
      <c r="A83" s="8"/>
      <c r="B83" s="9" t="s">
        <v>158</v>
      </c>
      <c r="C83" s="16" t="s">
        <v>160</v>
      </c>
      <c r="D83" s="8"/>
      <c r="E83" s="8"/>
      <c r="F83" s="10"/>
      <c r="G83" s="8"/>
      <c r="H83" s="8"/>
      <c r="I83" s="8"/>
      <c r="J83" s="8"/>
      <c r="K83" s="8"/>
      <c r="L83" s="8"/>
      <c r="M83" s="8"/>
      <c r="N83" s="8"/>
      <c r="O83" s="11"/>
      <c r="P83" s="11"/>
      <c r="Q83" s="11">
        <v>96137</v>
      </c>
      <c r="R83" s="11"/>
      <c r="S83" s="11"/>
      <c r="T83" s="11"/>
      <c r="U83" s="11"/>
      <c r="V83" s="11"/>
      <c r="W83" s="11"/>
      <c r="X83" s="11"/>
      <c r="Y83" s="11"/>
      <c r="Z83" s="11">
        <v>96137</v>
      </c>
      <c r="AA83" s="11"/>
      <c r="AB83" s="11"/>
      <c r="AC83" s="11"/>
      <c r="AD83" s="11"/>
      <c r="AE83" s="12">
        <v>1</v>
      </c>
      <c r="AF83" s="11"/>
      <c r="AG83" s="12"/>
      <c r="AH83" s="11"/>
      <c r="AI83" s="12"/>
      <c r="AJ83" s="3"/>
    </row>
    <row r="84" spans="1:36" x14ac:dyDescent="0.25">
      <c r="A84" s="8" t="s">
        <v>112</v>
      </c>
      <c r="B84" s="9" t="s">
        <v>113</v>
      </c>
      <c r="C84" s="8" t="s">
        <v>112</v>
      </c>
      <c r="D84" s="8"/>
      <c r="E84" s="8"/>
      <c r="F84" s="10"/>
      <c r="G84" s="8"/>
      <c r="H84" s="8"/>
      <c r="I84" s="8"/>
      <c r="J84" s="8"/>
      <c r="K84" s="8"/>
      <c r="L84" s="8"/>
      <c r="M84" s="8"/>
      <c r="N84" s="8"/>
      <c r="O84" s="11">
        <v>0</v>
      </c>
      <c r="P84" s="11">
        <v>30028376.550000001</v>
      </c>
      <c r="Q84" s="11">
        <f>SUM(Q85)</f>
        <v>29673124.210000001</v>
      </c>
      <c r="R84" s="11">
        <v>56360601.960000001</v>
      </c>
      <c r="S84" s="11">
        <v>56360601.960000001</v>
      </c>
      <c r="T84" s="11">
        <v>0</v>
      </c>
      <c r="U84" s="11">
        <v>0</v>
      </c>
      <c r="V84" s="11">
        <v>0</v>
      </c>
      <c r="W84" s="11">
        <v>0</v>
      </c>
      <c r="X84" s="11">
        <v>318213.65999999997</v>
      </c>
      <c r="Y84" s="11">
        <v>56234491.25</v>
      </c>
      <c r="Z84" s="11">
        <f>SUM(Z85)</f>
        <v>29567386.909999996</v>
      </c>
      <c r="AA84" s="11">
        <v>318213.65999999997</v>
      </c>
      <c r="AB84" s="11">
        <v>56234491.25</v>
      </c>
      <c r="AC84" s="11">
        <v>55916277.590000004</v>
      </c>
      <c r="AD84" s="11">
        <v>55916277.590000004</v>
      </c>
      <c r="AE84" s="12">
        <v>0.99639999999999995</v>
      </c>
      <c r="AF84" s="11">
        <v>444324.37</v>
      </c>
      <c r="AG84" s="12">
        <v>0.9921164012706013</v>
      </c>
      <c r="AH84" s="11">
        <v>0</v>
      </c>
      <c r="AI84" s="12"/>
      <c r="AJ84" s="3"/>
    </row>
    <row r="85" spans="1:36" ht="38.25" outlineLevel="1" x14ac:dyDescent="0.25">
      <c r="A85" s="8" t="s">
        <v>114</v>
      </c>
      <c r="B85" s="9" t="s">
        <v>115</v>
      </c>
      <c r="C85" s="8" t="s">
        <v>114</v>
      </c>
      <c r="D85" s="8"/>
      <c r="E85" s="8"/>
      <c r="F85" s="10"/>
      <c r="G85" s="8"/>
      <c r="H85" s="8"/>
      <c r="I85" s="8"/>
      <c r="J85" s="8"/>
      <c r="K85" s="8"/>
      <c r="L85" s="8"/>
      <c r="M85" s="8"/>
      <c r="N85" s="8"/>
      <c r="O85" s="11">
        <v>0</v>
      </c>
      <c r="P85" s="11">
        <v>32628376.550000001</v>
      </c>
      <c r="Q85" s="11">
        <f>SUM(Q87+Q88+Q89+Q90+Q93+Q94+Q95+Q96+Q97)</f>
        <v>29673124.210000001</v>
      </c>
      <c r="R85" s="11">
        <v>56360601.960000001</v>
      </c>
      <c r="S85" s="11">
        <v>56360601.960000001</v>
      </c>
      <c r="T85" s="11">
        <v>0</v>
      </c>
      <c r="U85" s="11">
        <v>0</v>
      </c>
      <c r="V85" s="11">
        <v>0</v>
      </c>
      <c r="W85" s="11">
        <v>0</v>
      </c>
      <c r="X85" s="11">
        <v>0</v>
      </c>
      <c r="Y85" s="11">
        <v>55916277.590000004</v>
      </c>
      <c r="Z85" s="11">
        <f>SUM(Z87+Z88+Z89+Z90+Z93+Z94+Z95+Z96+Z97)</f>
        <v>29567386.909999996</v>
      </c>
      <c r="AA85" s="11">
        <v>0</v>
      </c>
      <c r="AB85" s="11">
        <v>55916277.590000004</v>
      </c>
      <c r="AC85" s="11">
        <v>55916277.590000004</v>
      </c>
      <c r="AD85" s="11">
        <v>55916277.590000004</v>
      </c>
      <c r="AE85" s="12">
        <v>0.99639999999999995</v>
      </c>
      <c r="AF85" s="11">
        <v>444324.37</v>
      </c>
      <c r="AG85" s="12">
        <v>0.9921164012706013</v>
      </c>
      <c r="AH85" s="11">
        <v>0</v>
      </c>
      <c r="AI85" s="12"/>
      <c r="AJ85" s="3"/>
    </row>
    <row r="86" spans="1:36" ht="25.5" outlineLevel="2" x14ac:dyDescent="0.25">
      <c r="A86" s="8" t="s">
        <v>116</v>
      </c>
      <c r="B86" s="9" t="s">
        <v>117</v>
      </c>
      <c r="C86" s="8" t="s">
        <v>116</v>
      </c>
      <c r="D86" s="8"/>
      <c r="E86" s="8"/>
      <c r="F86" s="10"/>
      <c r="G86" s="8"/>
      <c r="H86" s="8"/>
      <c r="I86" s="8"/>
      <c r="J86" s="8"/>
      <c r="K86" s="8"/>
      <c r="L86" s="8"/>
      <c r="M86" s="8"/>
      <c r="N86" s="8"/>
      <c r="O86" s="11">
        <v>0</v>
      </c>
      <c r="P86" s="11">
        <v>0</v>
      </c>
      <c r="Q86" s="11">
        <f>SUM(Q87)</f>
        <v>8102000</v>
      </c>
      <c r="R86" s="11">
        <v>9355274</v>
      </c>
      <c r="S86" s="11">
        <v>9355274</v>
      </c>
      <c r="T86" s="11">
        <v>0</v>
      </c>
      <c r="U86" s="11">
        <v>0</v>
      </c>
      <c r="V86" s="11">
        <v>0</v>
      </c>
      <c r="W86" s="11">
        <v>0</v>
      </c>
      <c r="X86" s="11">
        <v>0</v>
      </c>
      <c r="Y86" s="11">
        <v>9355274</v>
      </c>
      <c r="Z86" s="11">
        <f>SUM(Z87)</f>
        <v>8102000</v>
      </c>
      <c r="AA86" s="11">
        <v>0</v>
      </c>
      <c r="AB86" s="11">
        <v>9355274</v>
      </c>
      <c r="AC86" s="11">
        <v>9355274</v>
      </c>
      <c r="AD86" s="11">
        <v>9355274</v>
      </c>
      <c r="AE86" s="12">
        <v>1</v>
      </c>
      <c r="AF86" s="11">
        <v>0</v>
      </c>
      <c r="AG86" s="12">
        <v>1</v>
      </c>
      <c r="AH86" s="11">
        <v>0</v>
      </c>
      <c r="AI86" s="12"/>
      <c r="AJ86" s="3"/>
    </row>
    <row r="87" spans="1:36" ht="38.25" outlineLevel="5" x14ac:dyDescent="0.25">
      <c r="A87" s="8" t="s">
        <v>118</v>
      </c>
      <c r="B87" s="9" t="s">
        <v>138</v>
      </c>
      <c r="C87" s="8" t="s">
        <v>118</v>
      </c>
      <c r="D87" s="8"/>
      <c r="E87" s="8"/>
      <c r="F87" s="10"/>
      <c r="G87" s="8"/>
      <c r="H87" s="8"/>
      <c r="I87" s="8"/>
      <c r="J87" s="8"/>
      <c r="K87" s="8"/>
      <c r="L87" s="8"/>
      <c r="M87" s="8"/>
      <c r="N87" s="8"/>
      <c r="O87" s="11">
        <v>0</v>
      </c>
      <c r="P87" s="11">
        <v>0</v>
      </c>
      <c r="Q87" s="11">
        <v>8102000</v>
      </c>
      <c r="R87" s="11">
        <v>9355274</v>
      </c>
      <c r="S87" s="11">
        <v>9355274</v>
      </c>
      <c r="T87" s="11">
        <v>0</v>
      </c>
      <c r="U87" s="11">
        <v>0</v>
      </c>
      <c r="V87" s="11">
        <v>0</v>
      </c>
      <c r="W87" s="11">
        <v>0</v>
      </c>
      <c r="X87" s="11">
        <v>0</v>
      </c>
      <c r="Y87" s="11">
        <v>9355274</v>
      </c>
      <c r="Z87" s="11">
        <v>8102000</v>
      </c>
      <c r="AA87" s="11">
        <v>0</v>
      </c>
      <c r="AB87" s="11">
        <v>9355274</v>
      </c>
      <c r="AC87" s="11">
        <v>9355274</v>
      </c>
      <c r="AD87" s="11">
        <v>9355274</v>
      </c>
      <c r="AE87" s="12">
        <v>1</v>
      </c>
      <c r="AF87" s="11">
        <v>0</v>
      </c>
      <c r="AG87" s="12">
        <v>1</v>
      </c>
      <c r="AH87" s="11">
        <v>0</v>
      </c>
      <c r="AI87" s="12"/>
      <c r="AJ87" s="3"/>
    </row>
    <row r="88" spans="1:36" ht="39.75" customHeight="1" outlineLevel="5" x14ac:dyDescent="0.25">
      <c r="A88" s="8"/>
      <c r="B88" s="9" t="s">
        <v>139</v>
      </c>
      <c r="C88" s="16" t="s">
        <v>135</v>
      </c>
      <c r="D88" s="8"/>
      <c r="E88" s="8"/>
      <c r="F88" s="10"/>
      <c r="G88" s="8"/>
      <c r="H88" s="8"/>
      <c r="I88" s="8"/>
      <c r="J88" s="8"/>
      <c r="K88" s="8"/>
      <c r="L88" s="8"/>
      <c r="M88" s="8"/>
      <c r="N88" s="8"/>
      <c r="O88" s="11"/>
      <c r="P88" s="11"/>
      <c r="Q88" s="11">
        <v>734328</v>
      </c>
      <c r="R88" s="11"/>
      <c r="S88" s="11"/>
      <c r="T88" s="11"/>
      <c r="U88" s="11"/>
      <c r="V88" s="11"/>
      <c r="W88" s="11"/>
      <c r="X88" s="11"/>
      <c r="Y88" s="11"/>
      <c r="Z88" s="11">
        <v>734328</v>
      </c>
      <c r="AA88" s="11"/>
      <c r="AB88" s="11"/>
      <c r="AC88" s="11"/>
      <c r="AD88" s="11"/>
      <c r="AE88" s="12">
        <v>1</v>
      </c>
      <c r="AF88" s="11"/>
      <c r="AG88" s="12"/>
      <c r="AH88" s="11"/>
      <c r="AI88" s="12"/>
      <c r="AJ88" s="3"/>
    </row>
    <row r="89" spans="1:36" ht="38.25" outlineLevel="5" x14ac:dyDescent="0.25">
      <c r="A89" s="8" t="s">
        <v>119</v>
      </c>
      <c r="B89" s="9" t="s">
        <v>120</v>
      </c>
      <c r="C89" s="8" t="s">
        <v>119</v>
      </c>
      <c r="D89" s="8"/>
      <c r="E89" s="8"/>
      <c r="F89" s="10"/>
      <c r="G89" s="8"/>
      <c r="H89" s="8"/>
      <c r="I89" s="8"/>
      <c r="J89" s="8"/>
      <c r="K89" s="8"/>
      <c r="L89" s="8"/>
      <c r="M89" s="8"/>
      <c r="N89" s="8"/>
      <c r="O89" s="11">
        <v>0</v>
      </c>
      <c r="P89" s="11">
        <v>-509173.13</v>
      </c>
      <c r="Q89" s="11">
        <v>6796404.6900000004</v>
      </c>
      <c r="R89" s="11">
        <v>8803591.2799999993</v>
      </c>
      <c r="S89" s="11">
        <v>8803591.2799999993</v>
      </c>
      <c r="T89" s="11">
        <v>0</v>
      </c>
      <c r="U89" s="11">
        <v>0</v>
      </c>
      <c r="V89" s="11">
        <v>0</v>
      </c>
      <c r="W89" s="11">
        <v>0</v>
      </c>
      <c r="X89" s="11">
        <v>0</v>
      </c>
      <c r="Y89" s="11">
        <v>8803591.2799999993</v>
      </c>
      <c r="Z89" s="11">
        <v>6796404.6900000004</v>
      </c>
      <c r="AA89" s="11">
        <v>0</v>
      </c>
      <c r="AB89" s="11">
        <v>8803591.2799999993</v>
      </c>
      <c r="AC89" s="11">
        <v>8803591.2799999993</v>
      </c>
      <c r="AD89" s="11">
        <v>8803591.2799999993</v>
      </c>
      <c r="AE89" s="12">
        <v>1</v>
      </c>
      <c r="AF89" s="11">
        <v>0</v>
      </c>
      <c r="AG89" s="12">
        <v>1</v>
      </c>
      <c r="AH89" s="11">
        <v>0</v>
      </c>
      <c r="AI89" s="12"/>
      <c r="AJ89" s="3"/>
    </row>
    <row r="90" spans="1:36" outlineLevel="4" x14ac:dyDescent="0.25">
      <c r="A90" s="8" t="s">
        <v>121</v>
      </c>
      <c r="B90" s="9" t="s">
        <v>122</v>
      </c>
      <c r="C90" s="8" t="s">
        <v>121</v>
      </c>
      <c r="D90" s="8"/>
      <c r="E90" s="8"/>
      <c r="F90" s="10"/>
      <c r="G90" s="8"/>
      <c r="H90" s="8"/>
      <c r="I90" s="8"/>
      <c r="J90" s="8"/>
      <c r="K90" s="8"/>
      <c r="L90" s="8"/>
      <c r="M90" s="8"/>
      <c r="N90" s="8"/>
      <c r="O90" s="11">
        <v>0</v>
      </c>
      <c r="P90" s="11">
        <v>25403425.399999999</v>
      </c>
      <c r="Q90" s="11">
        <f>SUM(Q91+Q92)</f>
        <v>1512939.42</v>
      </c>
      <c r="R90" s="11">
        <v>30124425.399999999</v>
      </c>
      <c r="S90" s="11">
        <v>30124425.399999999</v>
      </c>
      <c r="T90" s="11">
        <v>0</v>
      </c>
      <c r="U90" s="11">
        <v>0</v>
      </c>
      <c r="V90" s="11">
        <v>0</v>
      </c>
      <c r="W90" s="11">
        <v>0</v>
      </c>
      <c r="X90" s="11">
        <v>0</v>
      </c>
      <c r="Y90" s="11">
        <v>29985874.629999999</v>
      </c>
      <c r="Z90" s="11">
        <f>SUM(Z91+Z92)</f>
        <v>1512939.42</v>
      </c>
      <c r="AA90" s="11">
        <v>0</v>
      </c>
      <c r="AB90" s="11">
        <v>29985874.629999999</v>
      </c>
      <c r="AC90" s="11">
        <v>29985874.629999999</v>
      </c>
      <c r="AD90" s="11">
        <v>29985874.629999999</v>
      </c>
      <c r="AE90" s="12">
        <v>1</v>
      </c>
      <c r="AF90" s="11">
        <v>138550.76999999999</v>
      </c>
      <c r="AG90" s="12">
        <v>0.99540071658926976</v>
      </c>
      <c r="AH90" s="11">
        <v>0</v>
      </c>
      <c r="AI90" s="12"/>
      <c r="AJ90" s="3"/>
    </row>
    <row r="91" spans="1:36" ht="54" customHeight="1" outlineLevel="4" x14ac:dyDescent="0.25">
      <c r="A91" s="8"/>
      <c r="B91" s="9" t="s">
        <v>183</v>
      </c>
      <c r="C91" s="16" t="s">
        <v>182</v>
      </c>
      <c r="D91" s="8"/>
      <c r="E91" s="8"/>
      <c r="F91" s="10"/>
      <c r="G91" s="8"/>
      <c r="H91" s="8"/>
      <c r="I91" s="8"/>
      <c r="J91" s="8"/>
      <c r="K91" s="8"/>
      <c r="L91" s="8"/>
      <c r="M91" s="8"/>
      <c r="N91" s="8"/>
      <c r="O91" s="11"/>
      <c r="P91" s="11"/>
      <c r="Q91" s="11">
        <v>212939.42</v>
      </c>
      <c r="R91" s="11"/>
      <c r="S91" s="11"/>
      <c r="T91" s="11"/>
      <c r="U91" s="11"/>
      <c r="V91" s="11"/>
      <c r="W91" s="11"/>
      <c r="X91" s="11"/>
      <c r="Y91" s="11"/>
      <c r="Z91" s="11">
        <v>212939.42</v>
      </c>
      <c r="AA91" s="11"/>
      <c r="AB91" s="11"/>
      <c r="AC91" s="11"/>
      <c r="AD91" s="11"/>
      <c r="AE91" s="12">
        <v>1</v>
      </c>
      <c r="AF91" s="11"/>
      <c r="AG91" s="12"/>
      <c r="AH91" s="11"/>
      <c r="AI91" s="12"/>
      <c r="AJ91" s="3"/>
    </row>
    <row r="92" spans="1:36" ht="54.75" customHeight="1" outlineLevel="5" x14ac:dyDescent="0.25">
      <c r="A92" s="8"/>
      <c r="B92" s="9" t="s">
        <v>137</v>
      </c>
      <c r="C92" s="16" t="s">
        <v>136</v>
      </c>
      <c r="D92" s="8"/>
      <c r="E92" s="8"/>
      <c r="F92" s="10"/>
      <c r="G92" s="8"/>
      <c r="H92" s="8"/>
      <c r="I92" s="8"/>
      <c r="J92" s="8"/>
      <c r="K92" s="8"/>
      <c r="L92" s="8"/>
      <c r="M92" s="8"/>
      <c r="N92" s="8"/>
      <c r="O92" s="11"/>
      <c r="P92" s="11"/>
      <c r="Q92" s="11">
        <v>1300000</v>
      </c>
      <c r="R92" s="11"/>
      <c r="S92" s="11"/>
      <c r="T92" s="11"/>
      <c r="U92" s="11"/>
      <c r="V92" s="11"/>
      <c r="W92" s="11"/>
      <c r="X92" s="11"/>
      <c r="Y92" s="11"/>
      <c r="Z92" s="11">
        <v>1300000</v>
      </c>
      <c r="AA92" s="11"/>
      <c r="AB92" s="11"/>
      <c r="AC92" s="11"/>
      <c r="AD92" s="11"/>
      <c r="AE92" s="12">
        <v>1</v>
      </c>
      <c r="AF92" s="11"/>
      <c r="AG92" s="12"/>
      <c r="AH92" s="11"/>
      <c r="AI92" s="12"/>
      <c r="AJ92" s="3"/>
    </row>
    <row r="93" spans="1:36" ht="51" outlineLevel="5" x14ac:dyDescent="0.25">
      <c r="A93" s="8" t="s">
        <v>123</v>
      </c>
      <c r="B93" s="9" t="s">
        <v>124</v>
      </c>
      <c r="C93" s="8" t="s">
        <v>123</v>
      </c>
      <c r="D93" s="8"/>
      <c r="E93" s="8"/>
      <c r="F93" s="10"/>
      <c r="G93" s="8"/>
      <c r="H93" s="8"/>
      <c r="I93" s="8"/>
      <c r="J93" s="8"/>
      <c r="K93" s="8"/>
      <c r="L93" s="8"/>
      <c r="M93" s="8"/>
      <c r="N93" s="8"/>
      <c r="O93" s="11">
        <v>0</v>
      </c>
      <c r="P93" s="11">
        <v>0</v>
      </c>
      <c r="Q93" s="11">
        <v>812900</v>
      </c>
      <c r="R93" s="11">
        <v>343187</v>
      </c>
      <c r="S93" s="11">
        <v>343187</v>
      </c>
      <c r="T93" s="11">
        <v>0</v>
      </c>
      <c r="U93" s="11">
        <v>0</v>
      </c>
      <c r="V93" s="11">
        <v>0</v>
      </c>
      <c r="W93" s="11">
        <v>0</v>
      </c>
      <c r="X93" s="11">
        <v>0</v>
      </c>
      <c r="Y93" s="11">
        <v>343187</v>
      </c>
      <c r="Z93" s="11">
        <v>707162.7</v>
      </c>
      <c r="AA93" s="11">
        <v>0</v>
      </c>
      <c r="AB93" s="11">
        <v>343187</v>
      </c>
      <c r="AC93" s="11">
        <v>343187</v>
      </c>
      <c r="AD93" s="11">
        <v>343187</v>
      </c>
      <c r="AE93" s="12">
        <v>0.86990000000000001</v>
      </c>
      <c r="AF93" s="11">
        <v>0</v>
      </c>
      <c r="AG93" s="12">
        <v>1</v>
      </c>
      <c r="AH93" s="11">
        <v>0</v>
      </c>
      <c r="AI93" s="12"/>
      <c r="AJ93" s="3"/>
    </row>
    <row r="94" spans="1:36" ht="63.75" outlineLevel="5" x14ac:dyDescent="0.25">
      <c r="A94" s="8" t="s">
        <v>125</v>
      </c>
      <c r="B94" s="9" t="s">
        <v>126</v>
      </c>
      <c r="C94" s="8" t="s">
        <v>125</v>
      </c>
      <c r="D94" s="8"/>
      <c r="E94" s="8"/>
      <c r="F94" s="10"/>
      <c r="G94" s="8"/>
      <c r="H94" s="8"/>
      <c r="I94" s="8"/>
      <c r="J94" s="8"/>
      <c r="K94" s="8"/>
      <c r="L94" s="8"/>
      <c r="M94" s="8"/>
      <c r="N94" s="8"/>
      <c r="O94" s="11">
        <v>0</v>
      </c>
      <c r="P94" s="11">
        <v>300000</v>
      </c>
      <c r="Q94" s="11">
        <v>2530500</v>
      </c>
      <c r="R94" s="11">
        <v>300000</v>
      </c>
      <c r="S94" s="11">
        <v>300000</v>
      </c>
      <c r="T94" s="11">
        <v>0</v>
      </c>
      <c r="U94" s="11">
        <v>0</v>
      </c>
      <c r="V94" s="11">
        <v>0</v>
      </c>
      <c r="W94" s="11">
        <v>0</v>
      </c>
      <c r="X94" s="11">
        <v>0</v>
      </c>
      <c r="Y94" s="11">
        <v>300000</v>
      </c>
      <c r="Z94" s="11">
        <v>2530500</v>
      </c>
      <c r="AA94" s="11">
        <v>0</v>
      </c>
      <c r="AB94" s="11">
        <v>300000</v>
      </c>
      <c r="AC94" s="11">
        <v>300000</v>
      </c>
      <c r="AD94" s="11">
        <v>300000</v>
      </c>
      <c r="AE94" s="12">
        <v>1</v>
      </c>
      <c r="AF94" s="11">
        <v>0</v>
      </c>
      <c r="AG94" s="12">
        <v>1</v>
      </c>
      <c r="AH94" s="11">
        <v>0</v>
      </c>
      <c r="AI94" s="12"/>
      <c r="AJ94" s="3"/>
    </row>
    <row r="95" spans="1:36" ht="38.25" outlineLevel="5" x14ac:dyDescent="0.25">
      <c r="A95" s="8" t="s">
        <v>127</v>
      </c>
      <c r="B95" s="9" t="s">
        <v>185</v>
      </c>
      <c r="C95" s="16" t="s">
        <v>184</v>
      </c>
      <c r="D95" s="8"/>
      <c r="E95" s="8"/>
      <c r="F95" s="10"/>
      <c r="G95" s="8"/>
      <c r="H95" s="8"/>
      <c r="I95" s="8"/>
      <c r="J95" s="8"/>
      <c r="K95" s="8"/>
      <c r="L95" s="8"/>
      <c r="M95" s="8"/>
      <c r="N95" s="8"/>
      <c r="O95" s="11">
        <v>0</v>
      </c>
      <c r="P95" s="11">
        <v>6374474.2800000003</v>
      </c>
      <c r="Q95" s="11">
        <v>5105105.0999999996</v>
      </c>
      <c r="R95" s="11">
        <v>6374474.2800000003</v>
      </c>
      <c r="S95" s="11">
        <v>6374474.2800000003</v>
      </c>
      <c r="T95" s="11">
        <v>0</v>
      </c>
      <c r="U95" s="11">
        <v>0</v>
      </c>
      <c r="V95" s="11">
        <v>0</v>
      </c>
      <c r="W95" s="11">
        <v>0</v>
      </c>
      <c r="X95" s="11">
        <v>0</v>
      </c>
      <c r="Y95" s="11">
        <v>6188562.4699999997</v>
      </c>
      <c r="Z95" s="11">
        <v>5105105.0999999996</v>
      </c>
      <c r="AA95" s="11">
        <v>0</v>
      </c>
      <c r="AB95" s="11">
        <v>6188562.4699999997</v>
      </c>
      <c r="AC95" s="11">
        <v>6188562.4699999997</v>
      </c>
      <c r="AD95" s="11">
        <v>6188562.4699999997</v>
      </c>
      <c r="AE95" s="12">
        <v>1</v>
      </c>
      <c r="AF95" s="11">
        <v>185911.81</v>
      </c>
      <c r="AG95" s="12">
        <v>0.9708349580163339</v>
      </c>
      <c r="AH95" s="11">
        <v>0</v>
      </c>
      <c r="AI95" s="12"/>
      <c r="AJ95" s="3"/>
    </row>
    <row r="96" spans="1:36" ht="178.5" outlineLevel="5" x14ac:dyDescent="0.25">
      <c r="A96" s="8"/>
      <c r="B96" s="9" t="s">
        <v>186</v>
      </c>
      <c r="C96" s="16" t="s">
        <v>184</v>
      </c>
      <c r="D96" s="8"/>
      <c r="E96" s="8"/>
      <c r="F96" s="10"/>
      <c r="G96" s="8"/>
      <c r="H96" s="8"/>
      <c r="I96" s="8"/>
      <c r="J96" s="8"/>
      <c r="K96" s="8"/>
      <c r="L96" s="8"/>
      <c r="M96" s="8"/>
      <c r="N96" s="8"/>
      <c r="O96" s="11"/>
      <c r="P96" s="11"/>
      <c r="Q96" s="11">
        <v>3000000</v>
      </c>
      <c r="R96" s="11"/>
      <c r="S96" s="11"/>
      <c r="T96" s="11"/>
      <c r="U96" s="11"/>
      <c r="V96" s="11"/>
      <c r="W96" s="11"/>
      <c r="X96" s="11"/>
      <c r="Y96" s="11"/>
      <c r="Z96" s="11">
        <v>3000000</v>
      </c>
      <c r="AA96" s="11"/>
      <c r="AB96" s="11"/>
      <c r="AC96" s="11"/>
      <c r="AD96" s="11"/>
      <c r="AE96" s="12">
        <v>1</v>
      </c>
      <c r="AF96" s="11"/>
      <c r="AG96" s="12"/>
      <c r="AH96" s="11"/>
      <c r="AI96" s="12"/>
      <c r="AJ96" s="3"/>
    </row>
    <row r="97" spans="1:36" ht="93.75" customHeight="1" outlineLevel="5" x14ac:dyDescent="0.25">
      <c r="A97" s="8"/>
      <c r="B97" s="9" t="s">
        <v>187</v>
      </c>
      <c r="C97" s="16" t="s">
        <v>188</v>
      </c>
      <c r="D97" s="8"/>
      <c r="E97" s="8"/>
      <c r="F97" s="10"/>
      <c r="G97" s="8"/>
      <c r="H97" s="8"/>
      <c r="I97" s="8"/>
      <c r="J97" s="8"/>
      <c r="K97" s="8"/>
      <c r="L97" s="8"/>
      <c r="M97" s="8"/>
      <c r="N97" s="8"/>
      <c r="O97" s="11"/>
      <c r="P97" s="11"/>
      <c r="Q97" s="11">
        <v>1078947</v>
      </c>
      <c r="R97" s="11"/>
      <c r="S97" s="11"/>
      <c r="T97" s="11"/>
      <c r="U97" s="11"/>
      <c r="V97" s="11"/>
      <c r="W97" s="11"/>
      <c r="X97" s="11"/>
      <c r="Y97" s="11"/>
      <c r="Z97" s="11">
        <v>1078947</v>
      </c>
      <c r="AA97" s="11"/>
      <c r="AB97" s="11"/>
      <c r="AC97" s="11"/>
      <c r="AD97" s="11"/>
      <c r="AE97" s="12">
        <v>1</v>
      </c>
      <c r="AF97" s="11"/>
      <c r="AG97" s="12"/>
      <c r="AH97" s="11"/>
      <c r="AI97" s="12"/>
      <c r="AJ97" s="3"/>
    </row>
    <row r="98" spans="1:36" ht="12.75" customHeight="1" x14ac:dyDescent="0.25">
      <c r="A98" s="38" t="s">
        <v>128</v>
      </c>
      <c r="B98" s="39"/>
      <c r="C98" s="39"/>
      <c r="D98" s="39"/>
      <c r="E98" s="39"/>
      <c r="F98" s="39"/>
      <c r="G98" s="39"/>
      <c r="H98" s="39"/>
      <c r="I98" s="13"/>
      <c r="J98" s="13"/>
      <c r="K98" s="13"/>
      <c r="L98" s="13"/>
      <c r="M98" s="13"/>
      <c r="N98" s="13"/>
      <c r="O98" s="14">
        <v>0</v>
      </c>
      <c r="P98" s="14">
        <v>39573400.68</v>
      </c>
      <c r="Q98" s="14">
        <f>SUM(Q9+Q84)</f>
        <v>90625224.629999995</v>
      </c>
      <c r="R98" s="14">
        <v>98908170.680000007</v>
      </c>
      <c r="S98" s="14">
        <v>98908170.680000007</v>
      </c>
      <c r="T98" s="14">
        <v>0</v>
      </c>
      <c r="U98" s="14">
        <v>0</v>
      </c>
      <c r="V98" s="14">
        <v>0</v>
      </c>
      <c r="W98" s="14">
        <v>0</v>
      </c>
      <c r="X98" s="14">
        <v>357093.66</v>
      </c>
      <c r="Y98" s="14">
        <v>98778236.290000007</v>
      </c>
      <c r="Z98" s="14">
        <f>SUM(Z9+Z84)</f>
        <v>91670873.629999995</v>
      </c>
      <c r="AA98" s="14">
        <v>357093.66</v>
      </c>
      <c r="AB98" s="14">
        <v>98778236.290000007</v>
      </c>
      <c r="AC98" s="14">
        <v>98421142.629999995</v>
      </c>
      <c r="AD98" s="14">
        <v>98421142.629999995</v>
      </c>
      <c r="AE98" s="15">
        <v>1.0115000000000001</v>
      </c>
      <c r="AF98" s="14">
        <v>487028.05</v>
      </c>
      <c r="AG98" s="15">
        <v>0.99507595735871313</v>
      </c>
      <c r="AH98" s="14">
        <v>0</v>
      </c>
      <c r="AI98" s="15"/>
      <c r="AJ98" s="3"/>
    </row>
    <row r="99" spans="1:36" ht="12.75" customHeight="1" x14ac:dyDescent="0.25">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t="s">
        <v>0</v>
      </c>
      <c r="AE99" s="3"/>
      <c r="AF99" s="3"/>
      <c r="AG99" s="3"/>
      <c r="AH99" s="3"/>
      <c r="AI99" s="3"/>
      <c r="AJ99" s="3"/>
    </row>
    <row r="100" spans="1:36" x14ac:dyDescent="0.25">
      <c r="A100" s="27"/>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c r="AB100" s="2"/>
      <c r="AC100" s="2"/>
      <c r="AD100" s="2"/>
      <c r="AE100" s="2"/>
      <c r="AF100" s="2"/>
      <c r="AG100" s="2"/>
      <c r="AH100" s="2"/>
      <c r="AI100" s="2"/>
      <c r="AJ100" s="3"/>
    </row>
  </sheetData>
  <mergeCells count="32">
    <mergeCell ref="Q7:Q8"/>
    <mergeCell ref="R7:R8"/>
    <mergeCell ref="A6:AI6"/>
    <mergeCell ref="A100:AA100"/>
    <mergeCell ref="A98:H98"/>
    <mergeCell ref="F7:H7"/>
    <mergeCell ref="A7:A8"/>
    <mergeCell ref="B7:B8"/>
    <mergeCell ref="C7:C8"/>
    <mergeCell ref="D7:D8"/>
    <mergeCell ref="E7:E8"/>
    <mergeCell ref="I7:K7"/>
    <mergeCell ref="L7:L8"/>
    <mergeCell ref="M7:M8"/>
    <mergeCell ref="N7:N8"/>
    <mergeCell ref="O7:O8"/>
    <mergeCell ref="W7:W8"/>
    <mergeCell ref="AE7:AE8"/>
    <mergeCell ref="X7:Z8"/>
    <mergeCell ref="P7:P8"/>
    <mergeCell ref="A1:AI1"/>
    <mergeCell ref="A2:AI2"/>
    <mergeCell ref="A3:AI3"/>
    <mergeCell ref="A4:AG4"/>
    <mergeCell ref="A5:AG5"/>
    <mergeCell ref="AA7:AC7"/>
    <mergeCell ref="AF7:AG7"/>
    <mergeCell ref="AH7:AI7"/>
    <mergeCell ref="T7:T8"/>
    <mergeCell ref="S7:S8"/>
    <mergeCell ref="U7:U8"/>
    <mergeCell ref="V7:V8"/>
  </mergeCells>
  <pageMargins left="0.39374999999999999" right="0.39374999999999999" top="0.59027779999999996" bottom="0.59027779999999996" header="0.39374999999999999" footer="0.39374999999999999"/>
  <pageSetup paperSize="9" scale="7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3D10689-A831-4032-9C0C-6065670B81D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Rehina_N_N\admin</dc:creator>
  <cp:lastModifiedBy>admin</cp:lastModifiedBy>
  <cp:lastPrinted>2023-01-20T12:18:41Z</cp:lastPrinted>
  <dcterms:created xsi:type="dcterms:W3CDTF">2020-01-28T10:04:10Z</dcterms:created>
  <dcterms:modified xsi:type="dcterms:W3CDTF">2023-03-27T11:56:19Z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 Белоусово(2).xlsx</vt:lpwstr>
  </property>
  <property fmtid="{D5CDD505-2E9C-101B-9397-08002B2CF9AE}" pid="3" name="Название отчета">
    <vt:lpwstr>БЮДЖЕТ Белоусово(2).xlsx</vt:lpwstr>
  </property>
  <property fmtid="{D5CDD505-2E9C-101B-9397-08002B2CF9AE}" pid="4" name="Версия клиента">
    <vt:lpwstr>19.2.28.11110</vt:lpwstr>
  </property>
  <property fmtid="{D5CDD505-2E9C-101B-9397-08002B2CF9AE}" pid="5" name="Версия базы">
    <vt:lpwstr>19.2.2804.100322266</vt:lpwstr>
  </property>
  <property fmtid="{D5CDD505-2E9C-101B-9397-08002B2CF9AE}" pid="6" name="Тип сервера">
    <vt:lpwstr>MSSQL</vt:lpwstr>
  </property>
  <property fmtid="{D5CDD505-2E9C-101B-9397-08002B2CF9AE}" pid="7" name="Сервер">
    <vt:lpwstr>192.168.100.235</vt:lpwstr>
  </property>
  <property fmtid="{D5CDD505-2E9C-101B-9397-08002B2CF9AE}" pid="8" name="База">
    <vt:lpwstr>bks_2019_mo</vt:lpwstr>
  </property>
  <property fmtid="{D5CDD505-2E9C-101B-9397-08002B2CF9AE}" pid="9" name="Пользователь">
    <vt:lpwstr>белоусово1</vt:lpwstr>
  </property>
  <property fmtid="{D5CDD505-2E9C-101B-9397-08002B2CF9AE}" pid="10" name="Шаблон">
    <vt:lpwstr>SQR_INFO_ISP_BUDG_INC.XLT</vt:lpwstr>
  </property>
  <property fmtid="{D5CDD505-2E9C-101B-9397-08002B2CF9AE}" pid="11" name="Локальная база">
    <vt:lpwstr>используется</vt:lpwstr>
  </property>
</Properties>
</file>